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Quantity Surveyor Services\County Hall Renovation\Framework Tender Competition for Furnitures Contract\1. Tender Issued\"/>
    </mc:Choice>
  </mc:AlternateContent>
  <xr:revisionPtr revIDLastSave="0" documentId="13_ncr:1_{F02EBEFB-FDF0-4651-90F6-18E408C70C43}" xr6:coauthVersionLast="47" xr6:coauthVersionMax="47" xr10:uidLastSave="{00000000-0000-0000-0000-000000000000}"/>
  <bookViews>
    <workbookView xWindow="-108" yWindow="-108" windowWidth="23256" windowHeight="13896" xr2:uid="{D56A6931-61CB-47C1-BFAD-1D187D2FEFC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1" i="1" l="1"/>
  <c r="F203" i="1" s="1"/>
  <c r="F85" i="1"/>
  <c r="F118" i="1"/>
  <c r="F119" i="1"/>
  <c r="F140" i="1"/>
  <c r="F141" i="1"/>
  <c r="F142" i="1"/>
  <c r="F143" i="1"/>
  <c r="F144" i="1"/>
  <c r="F145" i="1"/>
  <c r="F146" i="1"/>
  <c r="F147" i="1"/>
  <c r="F148" i="1"/>
  <c r="F149" i="1"/>
  <c r="F150" i="1"/>
  <c r="F151" i="1"/>
  <c r="F114" i="1"/>
  <c r="F115" i="1"/>
  <c r="F116" i="1"/>
  <c r="F117" i="1"/>
  <c r="F120" i="1"/>
  <c r="F121" i="1"/>
  <c r="F122" i="1"/>
  <c r="F123" i="1"/>
  <c r="F124" i="1"/>
  <c r="F125" i="1"/>
  <c r="F135" i="1"/>
  <c r="F136" i="1"/>
  <c r="F137" i="1"/>
  <c r="F138" i="1"/>
  <c r="F139" i="1"/>
  <c r="F90" i="1"/>
  <c r="F91" i="1"/>
  <c r="F92" i="1"/>
  <c r="F93" i="1"/>
  <c r="F94" i="1"/>
  <c r="F95" i="1"/>
  <c r="F96" i="1"/>
  <c r="F97" i="1"/>
  <c r="F98" i="1"/>
  <c r="F99" i="1"/>
  <c r="F100" i="1"/>
  <c r="F101" i="1"/>
  <c r="F102" i="1"/>
  <c r="F103" i="1"/>
  <c r="F104" i="1"/>
  <c r="F105" i="1"/>
  <c r="F106" i="1"/>
  <c r="F107" i="1"/>
  <c r="F108" i="1"/>
  <c r="F75" i="1"/>
  <c r="F76" i="1"/>
  <c r="F77" i="1"/>
  <c r="F78" i="1"/>
  <c r="F79" i="1"/>
  <c r="F80" i="1"/>
  <c r="F81" i="1"/>
  <c r="F82" i="1"/>
  <c r="F83" i="1"/>
  <c r="F84" i="1"/>
  <c r="F54" i="1"/>
  <c r="F55" i="1"/>
  <c r="F56" i="1"/>
  <c r="F57" i="1"/>
  <c r="F58" i="1"/>
  <c r="F59" i="1"/>
  <c r="F60" i="1"/>
  <c r="F61" i="1"/>
  <c r="F62" i="1"/>
  <c r="F63" i="1"/>
  <c r="F64" i="1"/>
  <c r="F65" i="1"/>
  <c r="F66" i="1"/>
  <c r="F67" i="1"/>
  <c r="F68" i="1"/>
  <c r="F255" i="1" l="1"/>
  <c r="F220" i="1"/>
  <c r="F155" i="1"/>
  <c r="F74" i="1" l="1"/>
  <c r="F86" i="1" s="1"/>
  <c r="F89" i="1"/>
  <c r="F109" i="1" s="1"/>
  <c r="F214" i="1" s="1"/>
  <c r="F113" i="1"/>
  <c r="F53" i="1"/>
  <c r="F212" i="1" l="1"/>
  <c r="F132" i="1"/>
  <c r="F216" i="1" s="1"/>
  <c r="F71" i="1"/>
  <c r="F218" i="1"/>
  <c r="F210" i="1" l="1"/>
</calcChain>
</file>

<file path=xl/sharedStrings.xml><?xml version="1.0" encoding="utf-8"?>
<sst xmlns="http://schemas.openxmlformats.org/spreadsheetml/2006/main" count="99" uniqueCount="62">
  <si>
    <t>Description</t>
  </si>
  <si>
    <t>Qty</t>
  </si>
  <si>
    <t>Unit</t>
  </si>
  <si>
    <t>TOTAL AMOUNT TO FORM OF TENDER</t>
  </si>
  <si>
    <t>To Collection €</t>
  </si>
  <si>
    <t>COLLECTION</t>
  </si>
  <si>
    <t>Page No. 1/1</t>
  </si>
  <si>
    <t>Page No. 1/2</t>
  </si>
  <si>
    <t>Page No. 1/3</t>
  </si>
  <si>
    <t>Office Floor</t>
  </si>
  <si>
    <t>Rate</t>
  </si>
  <si>
    <t>Nr</t>
  </si>
  <si>
    <t>Fittings: Fittings, Equipment and Furniture</t>
  </si>
  <si>
    <t>Cable management system</t>
  </si>
  <si>
    <t>Pedestal unit</t>
  </si>
  <si>
    <t>Desk</t>
  </si>
  <si>
    <t>Chair</t>
  </si>
  <si>
    <t>MFC melamine faced pedestal unit with 3 equal drawers with central lock and 2 keys. Height 510mm, width 415mm, and depth 500mm. Roll wheel legs. Amber oak colour.</t>
  </si>
  <si>
    <t>Privacy Pod</t>
  </si>
  <si>
    <t>Supply and installation of durable dual motor electric desk with LED display, elevated for sitting and standing with quiet motor. The Desk top MFC melamine Amber Oak faced finish or similar, and powder coated metal white frame under MFC melamine desk top. Width 1600mm, Depth 800mm, height 605 to 1245mm.</t>
  </si>
  <si>
    <t>Desk Privacy Screen</t>
  </si>
  <si>
    <t>Desktop privacy screen to hung between desks. Screen with durable fabric, foam cushion, and white metal frame designed for desks combinatins. Sizes width 1600mm and heighth 350mm. Colour; blue. Secured to desk with screw.</t>
  </si>
  <si>
    <t>Supply and installation of round meeting table, MFC melamine faced desktod with powder coated metal frame. MFC melamine faced colour Amber Oak with warm white frame. Sizes; desktop 1200mm, 25mm thick with 2mm ABS edging, and height 740mm.</t>
  </si>
  <si>
    <t>Cont. Fittings: Fittings, Equipment and Furniture</t>
  </si>
  <si>
    <t>Furniture, furnishings: Internal furnishings</t>
  </si>
  <si>
    <t>Supply of low profile chair with backrest, and no armrest for privacy pod. Seat and backrest with heavy cushion in durable fabric recyclable material, and 4 powder coated steel legs. Size; seat width 852mm, depth 469, and height 270. Backrest width 852mm, depth 172mm buttom &amp; narrow at top, and height 319mm. Legs 195mm. Colour seat and backrest grey or similar and legs black.</t>
  </si>
  <si>
    <t>Supply and installation of acoustic privacy pod with front side glass segments include door, and sides, back, floor, ceiling, wall covered. Privacy pod to include lights, controls, ventilation, media wall, power socket, panel for connectivity, desk, etc. Pod sizes; height 2250mm, width 2200mm, depth 1186mm, door 918mm. Colour; exterior black, floor black, interior warm cream or similar. LED lighting for energy efficiency.</t>
  </si>
  <si>
    <t>Metal steel frame cable management system to hang under desk.  Colour silver or warm white. Length 1600mm.</t>
  </si>
  <si>
    <t>Supply and installation of durable office desks. Height 740mm, depth 4800x1640mm. 25mm thick with 2mm ABS edging. Top of desk MFC melamine faced with powder coated metal frame (frame tube under MFC melamine 40x20mm and tube legs 40x40mm). 40mm gap between the desktops to allow for partition. MFC melamine faced colour Amber Oak with warm white frame. Pod of 6.</t>
  </si>
  <si>
    <t>Supply and installation of durable office desks. Height 740mm, depth 3200x1640mm. 25mm thick with 2mm ABS edging. Top of desk MFC melamine faced with powder coated metal frame (frame tube under MFC melamine 40x20mm and tube legs 40x40mm). 40mm gap between the desktops to allow for partition. MFC melamine faced colour Amber Oak with warm white frame. Pod of 4.</t>
  </si>
  <si>
    <t>Supply and installation of durable office desks. Height 740mm, depth 1600x1640mm. 25mm thick with 2mm ABS edging. Top of desk MFC melamine faced with powder coated metal frame (frame tube under MFC melamine 40x20mm and tube legs 40x40mm). MFC melamine faced colour Amber Oak with warm white frame. Pod of 2 (Opposite).</t>
  </si>
  <si>
    <t>Supply and installation of durable office desks. Height 740mm, depth 800x1600mm. 25mm thick with 2mm ABS edging. Top of desk MFC melamine faced with powder coated metal frame (frame tube under MFC melamine 40x20mm and tube legs 40x40mm). MFC melamine faced colour Amber Oak with warm white frame. Pod of 1.</t>
  </si>
  <si>
    <t>Desktop privacy screen to hung between desks. Screen with durable fabric, foam cushion, and white metal frame designed for desks combinatins. Sizes width 800mm and heighth 350mm. Colour; blue. Secured to desk with screw.</t>
  </si>
  <si>
    <t>Supply and installation of durable office chair with adjustable armrest, 2 lever operator seat height adjustment, back angle adjustment, durable fabric with form padded seat and backrest. Seat width 655mm, seat depth 555mm, seat backrest 580mm. Colour black</t>
  </si>
  <si>
    <t>Supply and installation of durable office chair with armrest, tilt, adjustable height, 3 locking positions, gas lift, padded mesh backrest, durable fabric recyclable material with form padded seat. Seat width 520mm, seat depth 460mm, seat backrest 660mm. Colour backrest black and seat dark grey or similar.</t>
  </si>
  <si>
    <t>Supply and installation of heavy duty rectangular solid wood meeting/conference room table. Top; Oak and metal frame legs. Sizes; length 2400mm, width 1200mm, height 720 - 740mm, thickness minimum 25mm and 2mm ABS edging.</t>
  </si>
  <si>
    <t>Supply and installation of durable office desks. Height 740mm, depth 800x3200mm. 25mm thick with 2mm ABS edging. Top of desk MFC melamine faced with powder coated metal frame (frame tube under MFC melamine 40x20mm and tube legs 40x40mm). MFC melamine faced colour Amber Oak with warm white frame. Pod of 2 (In line).</t>
  </si>
  <si>
    <t>Supply and installation of heavy duty L shape solid wood office table. Dark walnut or similar, desk top and legs (covered under desk) solid wood. Outside (minimum length 1900mm, minimum width 1700mm), inside width (minimum length 1350mm, minimum width 750mm), sides (minimum 1000mm, minimum 450mm), and height 725mm. Desk to include matching solid wood pedestal dark walnut faced under desk with 3 or 4 drawers.</t>
  </si>
  <si>
    <t>Page No. 1/4</t>
  </si>
  <si>
    <t>Cabinet</t>
  </si>
  <si>
    <t>Filing shelves</t>
  </si>
  <si>
    <t>Supply and installation of heavy duty solid wood cabinet, dark walnut or similar, cabinet with minimum 3 doors, maximum 5 doors, and 1 or 2 doors must be tempered glass door(s). Size width 1400mm – 2400mm, depth 450mm – 500mm, height 870mm to 1000mm.</t>
  </si>
  <si>
    <t>Supply and installation of high quality filing shelving storage system for office/libraries use for archives, books, journals, etc. Adjustable shelving levels, flexible configuration, shelving with sides and rear panels and front display storage. Colour light Gray. Sizes; width 1000mm, depth 350mm, height 2194mm.</t>
  </si>
  <si>
    <t>Supply and installation of high quality filing shelving storage system for office/libraries use for archives, books, journals, etc. Adjustable shelving levels, flexible configuration, shelving with sides and rear panels and front display storage. Colour light Gray. Sizes; width 800mm, depth 350mm, height 2194mm.</t>
  </si>
  <si>
    <t>Supply and installation of durable solid wooden cupboard with double door. Wooden Oak cupboard to include 3 shelves, adjustable shelves, lockable doors, 25mm thick tops with 18mm carcass and solid back panel, etc. Sizes; width 1020mm, depth 550mm, heigth 1600mm.</t>
  </si>
  <si>
    <t>Supply and installation of high quality filing cabinet with four numbr drawer. Steel cabinet to include anti-tilt mechanism, minimum load capacity 40kg, lockable, etc. Colour; Grey. Sizes; width 465mm, depth 620mm, height 1300mm.</t>
  </si>
  <si>
    <t>Supply and installation of durable solid wooden cupboard with double door. dark walnut cupboard to include 3 shelves, adjustable shelves, lockable doors, 25mm thick tops with 18mm carcass and solid back panel, etc. Sizes; width 1020mm, depth 550mm, heigth 1600mm.</t>
  </si>
  <si>
    <t>Note: All furniture rates must includes supply, delivery, installation, fittings and fixtures etc., set up, and ready for use at first floor, Laois County Council HQ, County Hall, Portlaoise in accordance to attached tender drawings.</t>
  </si>
  <si>
    <t>Page No. 1/5</t>
  </si>
  <si>
    <t>The site is Laois County Council headquarters in Portlaoise. Access to County Hall through Kylekiproe Road into the Council premises, down the lane at T junction turn left through barrier to the east car park. The building access during supply, delivery and installation is door at the east side of the building into stairs to first floor. No use of main entrance, no use of staircase to the south of the building, and no use of lift without prior approval.
Note:
Access to site; Staircase 01 and access door to the building will be shared with the Employer.</t>
  </si>
  <si>
    <t>Item</t>
  </si>
  <si>
    <t>Removal of office desks, chairs, cabinets, and disposed of site; refer to existing floor plan drawing. All disposal off site must be to a registered waste management facility.</t>
  </si>
  <si>
    <t>Samples of Brochures or Photos of listed items in Request for Tender.</t>
  </si>
  <si>
    <t>Multi-party Framework Agreement for Provision of Goods Contractors for Supply, Delivery, And Installation of Furniture to Laois County Council Premises within County Laois</t>
  </si>
  <si>
    <t>Pricing Document</t>
  </si>
  <si>
    <t>Laois County Council</t>
  </si>
  <si>
    <t>for</t>
  </si>
  <si>
    <t>Supply and installation of durable high padded back, padded seat, and padded arms executive office chair with gas adjustable height, lock tilt, etc. Seat width 670mm, seat depth 530mm, seat backrest 850mm, overall height 1180/1260mm. Colour black, leather upholstery</t>
  </si>
  <si>
    <t>Supply and installation of durable L shaped office desks. Height 740mm, depth 800x1600mm. 25mm thick with 2mm ABS edging. Top of desk MFC melamine faced with powder coated metal frame (frame tube under MFC melamine 40x20mm and tube legs 40x40mm). MFC melamine faced colour Amber Oak with warm white frame.</t>
  </si>
  <si>
    <t>Heavy duty durable steel dual arm monitor desk mount, adjustable for multiple height, adjustable for multiple screen viewing angles, easy installation and removal, solid and stable following installation. Colour; warm white.</t>
  </si>
  <si>
    <t>Desk Mount Monitor Arm</t>
  </si>
  <si>
    <t>Page No.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</si>
</sst>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theme="1"/>
      <name val="Calibri"/>
      <family val="2"/>
      <scheme val="minor"/>
    </font>
    <font>
      <sz val="8"/>
      <name val="Calibri"/>
      <family val="2"/>
      <scheme val="minor"/>
    </font>
    <font>
      <b/>
      <sz val="11"/>
      <color theme="1"/>
      <name val="Times New Roman"/>
      <family val="1"/>
    </font>
    <font>
      <sz val="11"/>
      <color theme="1"/>
      <name val="Times New Roman"/>
      <family val="1"/>
    </font>
    <font>
      <b/>
      <u/>
      <sz val="11"/>
      <color theme="1"/>
      <name val="Times New Roman"/>
      <family val="1"/>
    </font>
    <font>
      <u/>
      <sz val="11"/>
      <color theme="1"/>
      <name val="Times New Roman"/>
      <family val="1"/>
    </font>
    <font>
      <b/>
      <sz val="12"/>
      <color theme="1"/>
      <name val="Times New Roman"/>
      <family val="1"/>
    </font>
    <font>
      <sz val="12"/>
      <color theme="1"/>
      <name val="Times New Roman"/>
      <family val="1"/>
    </font>
    <font>
      <b/>
      <sz val="22"/>
      <color theme="1"/>
      <name val="Times New Roman"/>
      <family val="1"/>
    </font>
    <font>
      <b/>
      <sz val="18"/>
      <color theme="1"/>
      <name val="Times New Roman"/>
      <family val="1"/>
    </font>
    <font>
      <sz val="14"/>
      <color theme="1"/>
      <name val="Times New Roman"/>
      <family val="1"/>
    </font>
    <font>
      <sz val="12"/>
      <color theme="1"/>
      <name val="Aptos"/>
      <family val="2"/>
    </font>
    <font>
      <sz val="13"/>
      <color theme="1"/>
      <name val="Times New Roman"/>
      <family val="1"/>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2">
    <xf numFmtId="0" fontId="0" fillId="0" borderId="0"/>
    <xf numFmtId="43" fontId="1" fillId="0" borderId="0" applyFont="0" applyFill="0" applyBorder="0" applyAlignment="0" applyProtection="0"/>
  </cellStyleXfs>
  <cellXfs count="50">
    <xf numFmtId="0" fontId="0" fillId="0" borderId="0" xfId="0"/>
    <xf numFmtId="43" fontId="4" fillId="0" borderId="2" xfId="1" applyFont="1" applyFill="1" applyBorder="1" applyAlignment="1">
      <alignment vertical="center"/>
    </xf>
    <xf numFmtId="0" fontId="7" fillId="0" borderId="3" xfId="0" applyFont="1" applyFill="1" applyBorder="1" applyAlignment="1">
      <alignment horizontal="center" vertical="center"/>
    </xf>
    <xf numFmtId="43" fontId="4" fillId="0" borderId="4" xfId="1" applyFont="1" applyFill="1" applyBorder="1" applyAlignment="1">
      <alignment vertical="center"/>
    </xf>
    <xf numFmtId="0" fontId="4" fillId="0" borderId="2" xfId="0" applyFont="1" applyFill="1" applyBorder="1" applyAlignment="1">
      <alignmen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7"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2" borderId="0" xfId="0" applyFont="1" applyFill="1"/>
    <xf numFmtId="0" fontId="4" fillId="2" borderId="0" xfId="0" applyFont="1" applyFill="1" applyAlignment="1">
      <alignment horizontal="center" vertical="center"/>
    </xf>
    <xf numFmtId="0" fontId="4" fillId="2" borderId="0" xfId="0" applyFont="1" applyFill="1" applyAlignment="1">
      <alignment vertical="center" wrapText="1"/>
    </xf>
    <xf numFmtId="43" fontId="4" fillId="2" borderId="0" xfId="1" applyFont="1" applyFill="1" applyAlignment="1">
      <alignment vertical="center"/>
    </xf>
    <xf numFmtId="0" fontId="4" fillId="0" borderId="0" xfId="0" applyFont="1" applyFill="1" applyAlignment="1">
      <alignment horizontal="center" vertical="center"/>
    </xf>
    <xf numFmtId="43" fontId="7" fillId="0" borderId="3" xfId="1" applyFont="1" applyFill="1" applyBorder="1" applyAlignment="1">
      <alignment horizontal="center" vertical="center"/>
    </xf>
    <xf numFmtId="0" fontId="4" fillId="0" borderId="3" xfId="0" applyFont="1" applyFill="1" applyBorder="1" applyAlignment="1">
      <alignment horizontal="left" vertical="center"/>
    </xf>
    <xf numFmtId="43" fontId="4" fillId="0" borderId="3" xfId="1" applyFont="1" applyFill="1" applyBorder="1" applyAlignment="1">
      <alignment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4" fillId="0" borderId="2" xfId="0" applyFont="1" applyFill="1" applyBorder="1" applyAlignment="1">
      <alignment vertical="center"/>
    </xf>
    <xf numFmtId="0" fontId="4" fillId="2" borderId="0" xfId="0" applyFont="1" applyFill="1" applyAlignment="1"/>
    <xf numFmtId="0" fontId="6" fillId="0" borderId="2" xfId="0" applyFont="1" applyFill="1" applyBorder="1" applyAlignment="1">
      <alignment vertical="center"/>
    </xf>
    <xf numFmtId="0" fontId="4" fillId="0" borderId="3" xfId="0" applyFont="1" applyFill="1" applyBorder="1" applyAlignment="1">
      <alignment vertical="center" wrapText="1"/>
    </xf>
    <xf numFmtId="0" fontId="4" fillId="0" borderId="3" xfId="0" applyFont="1" applyFill="1" applyBorder="1" applyAlignment="1">
      <alignment horizontal="center" vertical="center"/>
    </xf>
    <xf numFmtId="0" fontId="4" fillId="0" borderId="4" xfId="0" applyFont="1" applyFill="1" applyBorder="1" applyAlignment="1">
      <alignment vertical="center" wrapText="1"/>
    </xf>
    <xf numFmtId="0" fontId="4" fillId="0" borderId="4" xfId="0" applyFont="1" applyFill="1" applyBorder="1" applyAlignment="1">
      <alignment horizontal="center" vertical="center"/>
    </xf>
    <xf numFmtId="0" fontId="3" fillId="0" borderId="2" xfId="0" applyFont="1" applyFill="1" applyBorder="1" applyAlignment="1">
      <alignment vertical="center" wrapText="1"/>
    </xf>
    <xf numFmtId="0" fontId="4" fillId="0" borderId="1" xfId="0" applyFont="1" applyFill="1" applyBorder="1" applyAlignment="1">
      <alignment vertical="center" wrapText="1"/>
    </xf>
    <xf numFmtId="0" fontId="3" fillId="0" borderId="3" xfId="0" applyFont="1" applyFill="1" applyBorder="1" applyAlignment="1">
      <alignment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43" fontId="8" fillId="0" borderId="3" xfId="1" applyFont="1" applyFill="1" applyBorder="1" applyAlignment="1">
      <alignment horizontal="right" vertical="center"/>
    </xf>
    <xf numFmtId="43" fontId="4" fillId="0" borderId="2" xfId="1" applyFont="1" applyFill="1" applyBorder="1" applyAlignment="1">
      <alignment horizontal="right" vertical="center"/>
    </xf>
    <xf numFmtId="43" fontId="4" fillId="0" borderId="3" xfId="1" applyFont="1" applyFill="1" applyBorder="1" applyAlignment="1">
      <alignment horizontal="right" vertical="center"/>
    </xf>
    <xf numFmtId="43" fontId="4" fillId="0" borderId="4" xfId="1" applyFont="1" applyFill="1" applyBorder="1" applyAlignment="1">
      <alignment horizontal="right" vertical="center"/>
    </xf>
    <xf numFmtId="43" fontId="12" fillId="0" borderId="2" xfId="0" applyNumberFormat="1" applyFont="1" applyFill="1" applyBorder="1" applyAlignment="1">
      <alignment horizontal="right" vertical="center"/>
    </xf>
    <xf numFmtId="43" fontId="4" fillId="2" borderId="0" xfId="1" applyFont="1" applyFill="1" applyAlignment="1">
      <alignment horizontal="right" vertical="center"/>
    </xf>
    <xf numFmtId="0" fontId="4" fillId="0" borderId="0" xfId="0" applyFont="1" applyFill="1" applyAlignment="1">
      <alignment horizontal="center" vertical="center"/>
    </xf>
    <xf numFmtId="0" fontId="4" fillId="0" borderId="4" xfId="0" applyFont="1" applyFill="1" applyBorder="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vertical="center"/>
    </xf>
    <xf numFmtId="0" fontId="10" fillId="0" borderId="0" xfId="0" applyFont="1" applyFill="1" applyAlignment="1">
      <alignment horizontal="center" vertical="center"/>
    </xf>
    <xf numFmtId="0" fontId="4" fillId="0" borderId="0" xfId="0" applyFont="1" applyFill="1" applyBorder="1" applyAlignment="1">
      <alignment horizontal="center" vertical="center"/>
    </xf>
    <xf numFmtId="0" fontId="9" fillId="0" borderId="0" xfId="0" applyFont="1" applyFill="1" applyAlignment="1">
      <alignment horizontal="center" vertical="center"/>
    </xf>
    <xf numFmtId="0" fontId="11" fillId="0" borderId="0" xfId="0" applyFont="1" applyFill="1" applyAlignment="1">
      <alignment horizontal="center" vertical="center"/>
    </xf>
    <xf numFmtId="0" fontId="13" fillId="0" borderId="0" xfId="0" applyFont="1" applyFill="1" applyAlignment="1">
      <alignment horizontal="center" vertical="center"/>
    </xf>
    <xf numFmtId="0" fontId="13" fillId="0" borderId="0" xfId="0" applyFont="1" applyFill="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1548765</xdr:colOff>
      <xdr:row>7</xdr:row>
      <xdr:rowOff>89534</xdr:rowOff>
    </xdr:from>
    <xdr:to>
      <xdr:col>3</xdr:col>
      <xdr:colOff>249555</xdr:colOff>
      <xdr:row>11</xdr:row>
      <xdr:rowOff>136542</xdr:rowOff>
    </xdr:to>
    <xdr:pic>
      <xdr:nvPicPr>
        <xdr:cNvPr id="9" name="Picture 8">
          <a:extLst>
            <a:ext uri="{FF2B5EF4-FFF2-40B4-BE49-F238E27FC236}">
              <a16:creationId xmlns:a16="http://schemas.microsoft.com/office/drawing/2014/main" id="{A24C18E7-5DE1-9614-C901-28EF3251CF34}"/>
            </a:ext>
          </a:extLst>
        </xdr:cNvPr>
        <xdr:cNvPicPr>
          <a:picLocks noChangeAspect="1"/>
        </xdr:cNvPicPr>
      </xdr:nvPicPr>
      <xdr:blipFill>
        <a:blip xmlns:r="http://schemas.openxmlformats.org/officeDocument/2006/relationships" r:embed="rId1"/>
        <a:stretch>
          <a:fillRect/>
        </a:stretch>
      </xdr:blipFill>
      <xdr:spPr>
        <a:xfrm>
          <a:off x="1882140" y="1289684"/>
          <a:ext cx="2280285" cy="72899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DB447-221B-4F5B-B600-F185243C3B1F}">
  <dimension ref="A1:F255"/>
  <sheetViews>
    <sheetView tabSelected="1" zoomScaleNormal="100" zoomScaleSheetLayoutView="50" zoomScalePageLayoutView="130" workbookViewId="0">
      <selection activeCell="B161" sqref="B161"/>
    </sheetView>
  </sheetViews>
  <sheetFormatPr defaultColWidth="8.88671875" defaultRowHeight="13.8" x14ac:dyDescent="0.25"/>
  <cols>
    <col min="1" max="1" width="4.88671875" style="11" customWidth="1"/>
    <col min="2" max="2" width="45.44140625" style="12" customWidth="1"/>
    <col min="3" max="3" width="6.6640625" style="11" customWidth="1"/>
    <col min="4" max="4" width="6.88671875" style="11" customWidth="1"/>
    <col min="5" max="5" width="10.21875" style="13" customWidth="1"/>
    <col min="6" max="6" width="16.5546875" style="38" customWidth="1"/>
    <col min="7" max="16384" width="8.88671875" style="10"/>
  </cols>
  <sheetData>
    <row r="1" spans="1:6" x14ac:dyDescent="0.25">
      <c r="A1" s="43"/>
      <c r="B1" s="43"/>
      <c r="C1" s="43"/>
      <c r="D1" s="43"/>
      <c r="E1" s="43"/>
      <c r="F1" s="43"/>
    </row>
    <row r="2" spans="1:6" x14ac:dyDescent="0.25">
      <c r="A2" s="43"/>
      <c r="B2" s="43"/>
      <c r="C2" s="43"/>
      <c r="D2" s="43"/>
      <c r="E2" s="43"/>
      <c r="F2" s="43"/>
    </row>
    <row r="3" spans="1:6" x14ac:dyDescent="0.25">
      <c r="A3" s="43"/>
      <c r="B3" s="43"/>
      <c r="C3" s="43"/>
      <c r="D3" s="43"/>
      <c r="E3" s="43"/>
      <c r="F3" s="43"/>
    </row>
    <row r="4" spans="1:6" x14ac:dyDescent="0.25">
      <c r="A4" s="43"/>
      <c r="B4" s="43"/>
      <c r="C4" s="43"/>
      <c r="D4" s="43"/>
      <c r="E4" s="43"/>
      <c r="F4" s="43"/>
    </row>
    <row r="5" spans="1:6" x14ac:dyDescent="0.25">
      <c r="A5" s="43"/>
      <c r="B5" s="43"/>
      <c r="C5" s="43"/>
      <c r="D5" s="43"/>
      <c r="E5" s="43"/>
      <c r="F5" s="43"/>
    </row>
    <row r="6" spans="1:6" x14ac:dyDescent="0.25">
      <c r="A6" s="43"/>
      <c r="B6" s="43"/>
      <c r="C6" s="43"/>
      <c r="D6" s="43"/>
      <c r="E6" s="43"/>
      <c r="F6" s="43"/>
    </row>
    <row r="7" spans="1:6" x14ac:dyDescent="0.25">
      <c r="A7" s="43"/>
      <c r="B7" s="43"/>
      <c r="C7" s="43"/>
      <c r="D7" s="43"/>
      <c r="E7" s="43"/>
      <c r="F7" s="43"/>
    </row>
    <row r="8" spans="1:6" x14ac:dyDescent="0.25">
      <c r="A8" s="43"/>
      <c r="B8" s="43"/>
      <c r="C8" s="43"/>
      <c r="D8" s="43"/>
      <c r="E8" s="43"/>
      <c r="F8" s="43"/>
    </row>
    <row r="9" spans="1:6" x14ac:dyDescent="0.25">
      <c r="A9" s="43"/>
      <c r="B9" s="43"/>
      <c r="C9" s="43"/>
      <c r="D9" s="43"/>
      <c r="E9" s="43"/>
      <c r="F9" s="43"/>
    </row>
    <row r="10" spans="1:6" x14ac:dyDescent="0.25">
      <c r="A10" s="43"/>
      <c r="B10" s="43"/>
      <c r="C10" s="43"/>
      <c r="D10" s="43"/>
      <c r="E10" s="43"/>
      <c r="F10" s="43"/>
    </row>
    <row r="11" spans="1:6" x14ac:dyDescent="0.25">
      <c r="A11" s="43"/>
      <c r="B11" s="43"/>
      <c r="C11" s="43"/>
      <c r="D11" s="43"/>
      <c r="E11" s="43"/>
      <c r="F11" s="43"/>
    </row>
    <row r="12" spans="1:6" x14ac:dyDescent="0.25">
      <c r="A12" s="43"/>
      <c r="B12" s="43"/>
      <c r="C12" s="43"/>
      <c r="D12" s="43"/>
      <c r="E12" s="43"/>
      <c r="F12" s="43"/>
    </row>
    <row r="13" spans="1:6" x14ac:dyDescent="0.25">
      <c r="A13" s="43"/>
      <c r="B13" s="43"/>
      <c r="C13" s="43"/>
      <c r="D13" s="43"/>
      <c r="E13" s="43"/>
      <c r="F13" s="43"/>
    </row>
    <row r="14" spans="1:6" x14ac:dyDescent="0.25">
      <c r="A14" s="43"/>
      <c r="B14" s="43"/>
      <c r="C14" s="43"/>
      <c r="D14" s="43"/>
      <c r="E14" s="43"/>
      <c r="F14" s="43"/>
    </row>
    <row r="15" spans="1:6" ht="22.8" x14ac:dyDescent="0.25">
      <c r="A15" s="44" t="s">
        <v>55</v>
      </c>
      <c r="B15" s="44"/>
      <c r="C15" s="44"/>
      <c r="D15" s="44"/>
      <c r="E15" s="44"/>
      <c r="F15" s="44"/>
    </row>
    <row r="16" spans="1:6" x14ac:dyDescent="0.25">
      <c r="A16" s="43"/>
      <c r="B16" s="43"/>
      <c r="C16" s="43"/>
      <c r="D16" s="43"/>
      <c r="E16" s="43"/>
      <c r="F16" s="43"/>
    </row>
    <row r="17" spans="1:6" x14ac:dyDescent="0.25">
      <c r="A17" s="43"/>
      <c r="B17" s="43"/>
      <c r="C17" s="43"/>
      <c r="D17" s="43"/>
      <c r="E17" s="43"/>
      <c r="F17" s="43"/>
    </row>
    <row r="18" spans="1:6" x14ac:dyDescent="0.25">
      <c r="A18" s="43"/>
      <c r="B18" s="43"/>
      <c r="C18" s="43"/>
      <c r="D18" s="43"/>
      <c r="E18" s="43"/>
      <c r="F18" s="43"/>
    </row>
    <row r="19" spans="1:6" x14ac:dyDescent="0.25">
      <c r="A19" s="43"/>
      <c r="B19" s="43"/>
      <c r="C19" s="43"/>
      <c r="D19" s="43"/>
      <c r="E19" s="43"/>
      <c r="F19" s="43"/>
    </row>
    <row r="20" spans="1:6" x14ac:dyDescent="0.25">
      <c r="A20" s="43"/>
      <c r="B20" s="43"/>
      <c r="C20" s="43"/>
      <c r="D20" s="43"/>
      <c r="E20" s="43"/>
      <c r="F20" s="43"/>
    </row>
    <row r="21" spans="1:6" x14ac:dyDescent="0.25">
      <c r="A21" s="43"/>
      <c r="B21" s="43"/>
      <c r="C21" s="43"/>
      <c r="D21" s="43"/>
      <c r="E21" s="43"/>
      <c r="F21" s="43"/>
    </row>
    <row r="22" spans="1:6" x14ac:dyDescent="0.25">
      <c r="A22" s="43"/>
      <c r="B22" s="43"/>
      <c r="C22" s="43"/>
      <c r="D22" s="43"/>
      <c r="E22" s="43"/>
      <c r="F22" s="43"/>
    </row>
    <row r="23" spans="1:6" x14ac:dyDescent="0.25">
      <c r="A23" s="43"/>
      <c r="B23" s="43"/>
      <c r="C23" s="43"/>
      <c r="D23" s="43"/>
      <c r="E23" s="43"/>
      <c r="F23" s="43"/>
    </row>
    <row r="24" spans="1:6" ht="27.6" x14ac:dyDescent="0.25">
      <c r="A24" s="46" t="s">
        <v>54</v>
      </c>
      <c r="B24" s="46"/>
      <c r="C24" s="46"/>
      <c r="D24" s="46"/>
      <c r="E24" s="46"/>
      <c r="F24" s="46"/>
    </row>
    <row r="25" spans="1:6" x14ac:dyDescent="0.25">
      <c r="A25" s="43"/>
      <c r="B25" s="43"/>
      <c r="C25" s="43"/>
      <c r="D25" s="43"/>
      <c r="E25" s="43"/>
      <c r="F25" s="43"/>
    </row>
    <row r="26" spans="1:6" x14ac:dyDescent="0.25">
      <c r="A26" s="43"/>
      <c r="B26" s="43"/>
      <c r="C26" s="43"/>
      <c r="D26" s="43"/>
      <c r="E26" s="43"/>
      <c r="F26" s="43"/>
    </row>
    <row r="27" spans="1:6" x14ac:dyDescent="0.25">
      <c r="A27" s="43"/>
      <c r="B27" s="43"/>
      <c r="C27" s="43"/>
      <c r="D27" s="43"/>
      <c r="E27" s="43"/>
      <c r="F27" s="43"/>
    </row>
    <row r="28" spans="1:6" x14ac:dyDescent="0.25">
      <c r="A28" s="43"/>
      <c r="B28" s="43"/>
      <c r="C28" s="43"/>
      <c r="D28" s="43"/>
      <c r="E28" s="43"/>
      <c r="F28" s="43"/>
    </row>
    <row r="29" spans="1:6" ht="16.8" x14ac:dyDescent="0.25">
      <c r="A29" s="48" t="s">
        <v>56</v>
      </c>
      <c r="B29" s="48"/>
      <c r="C29" s="48"/>
      <c r="D29" s="48"/>
      <c r="E29" s="48"/>
      <c r="F29" s="48"/>
    </row>
    <row r="30" spans="1:6" ht="16.8" x14ac:dyDescent="0.25">
      <c r="A30" s="48"/>
      <c r="B30" s="48"/>
      <c r="C30" s="48"/>
      <c r="D30" s="48"/>
      <c r="E30" s="48"/>
      <c r="F30" s="48"/>
    </row>
    <row r="31" spans="1:6" ht="34.049999999999997" customHeight="1" x14ac:dyDescent="0.25">
      <c r="A31" s="49" t="s">
        <v>53</v>
      </c>
      <c r="B31" s="49"/>
      <c r="C31" s="49"/>
      <c r="D31" s="49"/>
      <c r="E31" s="49"/>
      <c r="F31" s="49"/>
    </row>
    <row r="32" spans="1:6" ht="16.8" x14ac:dyDescent="0.25">
      <c r="A32" s="48"/>
      <c r="B32" s="48"/>
      <c r="C32" s="48"/>
      <c r="D32" s="48"/>
      <c r="E32" s="48"/>
      <c r="F32" s="48"/>
    </row>
    <row r="33" spans="1:6" ht="16.8" x14ac:dyDescent="0.25">
      <c r="A33" s="48" t="s">
        <v>56</v>
      </c>
      <c r="B33" s="48"/>
      <c r="C33" s="48"/>
      <c r="D33" s="48"/>
      <c r="E33" s="48"/>
      <c r="F33" s="48"/>
    </row>
    <row r="34" spans="1:6" ht="16.8" x14ac:dyDescent="0.25">
      <c r="A34" s="48"/>
      <c r="B34" s="48"/>
      <c r="C34" s="48"/>
      <c r="D34" s="48"/>
      <c r="E34" s="48"/>
      <c r="F34" s="48"/>
    </row>
    <row r="35" spans="1:6" ht="16.8" x14ac:dyDescent="0.25">
      <c r="A35" s="48" t="s">
        <v>55</v>
      </c>
      <c r="B35" s="48"/>
      <c r="C35" s="48"/>
      <c r="D35" s="48"/>
      <c r="E35" s="48"/>
      <c r="F35" s="48"/>
    </row>
    <row r="36" spans="1:6" ht="16.8" x14ac:dyDescent="0.25">
      <c r="A36" s="48"/>
      <c r="B36" s="48"/>
      <c r="C36" s="48"/>
      <c r="D36" s="48"/>
      <c r="E36" s="48"/>
      <c r="F36" s="48"/>
    </row>
    <row r="37" spans="1:6" ht="16.8" x14ac:dyDescent="0.25">
      <c r="A37" s="48"/>
      <c r="B37" s="48"/>
      <c r="C37" s="48"/>
      <c r="D37" s="48"/>
      <c r="E37" s="48"/>
      <c r="F37" s="48"/>
    </row>
    <row r="38" spans="1:6" ht="16.8" x14ac:dyDescent="0.25">
      <c r="A38" s="48"/>
      <c r="B38" s="48"/>
      <c r="C38" s="48"/>
      <c r="D38" s="48"/>
      <c r="E38" s="48"/>
      <c r="F38" s="48"/>
    </row>
    <row r="39" spans="1:6" ht="16.8" x14ac:dyDescent="0.25">
      <c r="A39" s="48"/>
      <c r="B39" s="48"/>
      <c r="C39" s="48"/>
      <c r="D39" s="48"/>
      <c r="E39" s="48"/>
      <c r="F39" s="48"/>
    </row>
    <row r="40" spans="1:6" ht="18" x14ac:dyDescent="0.25">
      <c r="A40" s="47"/>
      <c r="B40" s="47"/>
      <c r="C40" s="47"/>
      <c r="D40" s="47"/>
      <c r="E40" s="47"/>
      <c r="F40" s="47"/>
    </row>
    <row r="41" spans="1:6" ht="18" x14ac:dyDescent="0.25">
      <c r="A41" s="47"/>
      <c r="B41" s="47"/>
      <c r="C41" s="47"/>
      <c r="D41" s="47"/>
      <c r="E41" s="47"/>
      <c r="F41" s="47"/>
    </row>
    <row r="42" spans="1:6" ht="18" x14ac:dyDescent="0.25">
      <c r="A42" s="47"/>
      <c r="B42" s="47"/>
      <c r="C42" s="47"/>
      <c r="D42" s="47"/>
      <c r="E42" s="47"/>
      <c r="F42" s="47"/>
    </row>
    <row r="43" spans="1:6" x14ac:dyDescent="0.25">
      <c r="A43" s="43"/>
      <c r="B43" s="43"/>
      <c r="C43" s="43"/>
      <c r="D43" s="43"/>
      <c r="E43" s="43"/>
      <c r="F43" s="43"/>
    </row>
    <row r="44" spans="1:6" x14ac:dyDescent="0.25">
      <c r="A44" s="43"/>
      <c r="B44" s="43"/>
      <c r="C44" s="43"/>
      <c r="D44" s="43"/>
      <c r="E44" s="43"/>
      <c r="F44" s="43"/>
    </row>
    <row r="45" spans="1:6" x14ac:dyDescent="0.25">
      <c r="A45" s="45"/>
      <c r="B45" s="45"/>
      <c r="C45" s="45"/>
      <c r="D45" s="45"/>
      <c r="E45" s="45"/>
      <c r="F45" s="45"/>
    </row>
    <row r="46" spans="1:6" x14ac:dyDescent="0.25">
      <c r="A46" s="45"/>
      <c r="B46" s="45"/>
      <c r="C46" s="45"/>
      <c r="D46" s="45"/>
      <c r="E46" s="45"/>
      <c r="F46" s="45"/>
    </row>
    <row r="47" spans="1:6" x14ac:dyDescent="0.25">
      <c r="A47" s="45"/>
      <c r="B47" s="45"/>
      <c r="C47" s="45"/>
      <c r="D47" s="45"/>
      <c r="E47" s="45"/>
      <c r="F47" s="45"/>
    </row>
    <row r="48" spans="1:6" x14ac:dyDescent="0.25">
      <c r="A48" s="45"/>
      <c r="B48" s="45"/>
      <c r="C48" s="45"/>
      <c r="D48" s="45"/>
      <c r="E48" s="45"/>
      <c r="F48" s="45"/>
    </row>
    <row r="49" spans="1:6" ht="15.6" x14ac:dyDescent="0.25">
      <c r="A49" s="9"/>
      <c r="B49" s="7" t="s">
        <v>0</v>
      </c>
      <c r="C49" s="2" t="s">
        <v>1</v>
      </c>
      <c r="D49" s="2" t="s">
        <v>2</v>
      </c>
      <c r="E49" s="15" t="s">
        <v>10</v>
      </c>
      <c r="F49" s="33"/>
    </row>
    <row r="50" spans="1:6" x14ac:dyDescent="0.25">
      <c r="A50" s="14"/>
      <c r="B50" s="4"/>
      <c r="C50" s="5"/>
      <c r="D50" s="6"/>
      <c r="E50" s="3"/>
      <c r="F50" s="34"/>
    </row>
    <row r="51" spans="1:6" x14ac:dyDescent="0.25">
      <c r="A51" s="14"/>
      <c r="B51" s="8" t="s">
        <v>9</v>
      </c>
      <c r="C51" s="5"/>
      <c r="D51" s="6"/>
      <c r="E51" s="1"/>
      <c r="F51" s="34"/>
    </row>
    <row r="52" spans="1:6" x14ac:dyDescent="0.25">
      <c r="A52" s="14"/>
      <c r="B52" s="4"/>
      <c r="C52" s="5"/>
      <c r="D52" s="6"/>
      <c r="E52" s="1"/>
      <c r="F52" s="34"/>
    </row>
    <row r="53" spans="1:6" ht="69" x14ac:dyDescent="0.25">
      <c r="A53" s="18"/>
      <c r="B53" s="4" t="s">
        <v>47</v>
      </c>
      <c r="C53" s="5"/>
      <c r="D53" s="6"/>
      <c r="E53" s="1"/>
      <c r="F53" s="34">
        <f>C53*E53</f>
        <v>0</v>
      </c>
    </row>
    <row r="54" spans="1:6" x14ac:dyDescent="0.25">
      <c r="A54" s="39"/>
      <c r="B54" s="4"/>
      <c r="C54" s="5"/>
      <c r="D54" s="6"/>
      <c r="E54" s="1"/>
      <c r="F54" s="34">
        <f t="shared" ref="F54:F68" si="0">C54*E54</f>
        <v>0</v>
      </c>
    </row>
    <row r="55" spans="1:6" ht="179.4" x14ac:dyDescent="0.25">
      <c r="A55" s="39"/>
      <c r="B55" s="4" t="s">
        <v>49</v>
      </c>
      <c r="C55" s="5"/>
      <c r="D55" s="6"/>
      <c r="E55" s="1"/>
      <c r="F55" s="34">
        <f t="shared" si="0"/>
        <v>0</v>
      </c>
    </row>
    <row r="56" spans="1:6" x14ac:dyDescent="0.25">
      <c r="A56" s="39"/>
      <c r="B56" s="4"/>
      <c r="C56" s="5"/>
      <c r="D56" s="6"/>
      <c r="E56" s="1"/>
      <c r="F56" s="34">
        <f t="shared" si="0"/>
        <v>0</v>
      </c>
    </row>
    <row r="57" spans="1:6" ht="27.6" x14ac:dyDescent="0.25">
      <c r="A57" s="39"/>
      <c r="B57" s="4" t="s">
        <v>52</v>
      </c>
      <c r="C57" s="5">
        <v>1</v>
      </c>
      <c r="D57" s="6" t="s">
        <v>50</v>
      </c>
      <c r="E57" s="1"/>
      <c r="F57" s="34">
        <f t="shared" si="0"/>
        <v>0</v>
      </c>
    </row>
    <row r="58" spans="1:6" x14ac:dyDescent="0.25">
      <c r="A58" s="39"/>
      <c r="B58" s="4"/>
      <c r="C58" s="5"/>
      <c r="D58" s="6"/>
      <c r="E58" s="1"/>
      <c r="F58" s="34">
        <f t="shared" si="0"/>
        <v>0</v>
      </c>
    </row>
    <row r="59" spans="1:6" ht="55.2" customHeight="1" x14ac:dyDescent="0.25">
      <c r="A59" s="39"/>
      <c r="B59" s="4" t="s">
        <v>51</v>
      </c>
      <c r="C59" s="5">
        <v>1</v>
      </c>
      <c r="D59" s="6" t="s">
        <v>50</v>
      </c>
      <c r="E59" s="1"/>
      <c r="F59" s="34">
        <f t="shared" si="0"/>
        <v>0</v>
      </c>
    </row>
    <row r="60" spans="1:6" s="21" customFormat="1" x14ac:dyDescent="0.25">
      <c r="A60" s="18"/>
      <c r="B60" s="20"/>
      <c r="C60" s="5"/>
      <c r="D60" s="6"/>
      <c r="E60" s="1"/>
      <c r="F60" s="34">
        <f t="shared" si="0"/>
        <v>0</v>
      </c>
    </row>
    <row r="61" spans="1:6" s="21" customFormat="1" x14ac:dyDescent="0.25">
      <c r="A61" s="18"/>
      <c r="B61" s="20" t="s">
        <v>12</v>
      </c>
      <c r="C61" s="5"/>
      <c r="D61" s="6"/>
      <c r="E61" s="1"/>
      <c r="F61" s="34">
        <f t="shared" si="0"/>
        <v>0</v>
      </c>
    </row>
    <row r="62" spans="1:6" s="21" customFormat="1" x14ac:dyDescent="0.25">
      <c r="A62" s="18"/>
      <c r="B62" s="20"/>
      <c r="C62" s="5"/>
      <c r="D62" s="6"/>
      <c r="E62" s="1"/>
      <c r="F62" s="34">
        <f t="shared" si="0"/>
        <v>0</v>
      </c>
    </row>
    <row r="63" spans="1:6" s="21" customFormat="1" x14ac:dyDescent="0.25">
      <c r="A63" s="18"/>
      <c r="B63" s="20" t="s">
        <v>24</v>
      </c>
      <c r="C63" s="5"/>
      <c r="D63" s="6"/>
      <c r="E63" s="1"/>
      <c r="F63" s="34">
        <f t="shared" si="0"/>
        <v>0</v>
      </c>
    </row>
    <row r="64" spans="1:6" s="21" customFormat="1" x14ac:dyDescent="0.25">
      <c r="A64" s="18"/>
      <c r="B64" s="20"/>
      <c r="C64" s="5"/>
      <c r="D64" s="6"/>
      <c r="E64" s="1"/>
      <c r="F64" s="34">
        <f t="shared" si="0"/>
        <v>0</v>
      </c>
    </row>
    <row r="65" spans="1:6" s="21" customFormat="1" x14ac:dyDescent="0.25">
      <c r="A65" s="18"/>
      <c r="B65" s="20" t="s">
        <v>15</v>
      </c>
      <c r="C65" s="5"/>
      <c r="D65" s="6"/>
      <c r="E65" s="1"/>
      <c r="F65" s="34">
        <f t="shared" si="0"/>
        <v>0</v>
      </c>
    </row>
    <row r="66" spans="1:6" s="21" customFormat="1" x14ac:dyDescent="0.25">
      <c r="A66" s="18"/>
      <c r="B66" s="20"/>
      <c r="C66" s="5"/>
      <c r="D66" s="6"/>
      <c r="E66" s="1"/>
      <c r="F66" s="34">
        <f t="shared" si="0"/>
        <v>0</v>
      </c>
    </row>
    <row r="67" spans="1:6" s="21" customFormat="1" ht="115.35" customHeight="1" x14ac:dyDescent="0.25">
      <c r="A67" s="18"/>
      <c r="B67" s="4" t="s">
        <v>28</v>
      </c>
      <c r="C67" s="5">
        <v>9</v>
      </c>
      <c r="D67" s="6" t="s">
        <v>11</v>
      </c>
      <c r="E67" s="1"/>
      <c r="F67" s="34">
        <f t="shared" si="0"/>
        <v>0</v>
      </c>
    </row>
    <row r="68" spans="1:6" s="21" customFormat="1" x14ac:dyDescent="0.25">
      <c r="A68" s="39"/>
      <c r="B68" s="4"/>
      <c r="C68" s="5"/>
      <c r="D68" s="6"/>
      <c r="E68" s="1"/>
      <c r="F68" s="34">
        <f t="shared" si="0"/>
        <v>0</v>
      </c>
    </row>
    <row r="69" spans="1:6" s="21" customFormat="1" x14ac:dyDescent="0.25">
      <c r="A69" s="39"/>
      <c r="B69" s="4"/>
      <c r="C69" s="5"/>
      <c r="D69" s="6"/>
      <c r="E69" s="1"/>
      <c r="F69" s="34"/>
    </row>
    <row r="70" spans="1:6" s="21" customFormat="1" x14ac:dyDescent="0.25">
      <c r="A70" s="39"/>
      <c r="B70" s="4"/>
      <c r="C70" s="5"/>
      <c r="D70" s="6"/>
      <c r="E70" s="1"/>
      <c r="F70" s="34"/>
    </row>
    <row r="71" spans="1:6" s="21" customFormat="1" x14ac:dyDescent="0.25">
      <c r="A71" s="39"/>
      <c r="B71" s="23"/>
      <c r="C71" s="24"/>
      <c r="D71" s="16" t="s">
        <v>4</v>
      </c>
      <c r="E71" s="17"/>
      <c r="F71" s="35">
        <f>SUM(F53:F69)</f>
        <v>0</v>
      </c>
    </row>
    <row r="72" spans="1:6" s="21" customFormat="1" x14ac:dyDescent="0.25">
      <c r="A72" s="39"/>
      <c r="B72" s="25"/>
      <c r="C72" s="26"/>
      <c r="D72" s="26"/>
      <c r="E72" s="3"/>
      <c r="F72" s="36"/>
    </row>
    <row r="73" spans="1:6" s="21" customFormat="1" x14ac:dyDescent="0.25">
      <c r="A73" s="39"/>
      <c r="B73" s="22" t="s">
        <v>23</v>
      </c>
      <c r="C73" s="5"/>
      <c r="D73" s="6"/>
      <c r="E73" s="1"/>
      <c r="F73" s="34"/>
    </row>
    <row r="74" spans="1:6" s="21" customFormat="1" x14ac:dyDescent="0.25">
      <c r="A74" s="18"/>
      <c r="B74" s="20"/>
      <c r="C74" s="5"/>
      <c r="D74" s="6"/>
      <c r="E74" s="1"/>
      <c r="F74" s="34">
        <f t="shared" ref="F74:F85" si="1">C74*E74</f>
        <v>0</v>
      </c>
    </row>
    <row r="75" spans="1:6" s="21" customFormat="1" ht="110.4" customHeight="1" x14ac:dyDescent="0.25">
      <c r="A75" s="18"/>
      <c r="B75" s="4" t="s">
        <v>29</v>
      </c>
      <c r="C75" s="5">
        <v>5</v>
      </c>
      <c r="D75" s="6" t="s">
        <v>11</v>
      </c>
      <c r="E75" s="1"/>
      <c r="F75" s="34">
        <f t="shared" si="1"/>
        <v>0</v>
      </c>
    </row>
    <row r="76" spans="1:6" s="21" customFormat="1" x14ac:dyDescent="0.25">
      <c r="A76" s="18"/>
      <c r="B76" s="4"/>
      <c r="C76" s="5"/>
      <c r="D76" s="6"/>
      <c r="E76" s="1"/>
      <c r="F76" s="34">
        <f t="shared" si="1"/>
        <v>0</v>
      </c>
    </row>
    <row r="77" spans="1:6" s="21" customFormat="1" ht="96.6" x14ac:dyDescent="0.25">
      <c r="A77" s="18"/>
      <c r="B77" s="4" t="s">
        <v>30</v>
      </c>
      <c r="C77" s="5">
        <v>1</v>
      </c>
      <c r="D77" s="6" t="s">
        <v>11</v>
      </c>
      <c r="E77" s="1"/>
      <c r="F77" s="34">
        <f t="shared" si="1"/>
        <v>0</v>
      </c>
    </row>
    <row r="78" spans="1:6" s="21" customFormat="1" x14ac:dyDescent="0.25">
      <c r="A78" s="18"/>
      <c r="B78" s="4"/>
      <c r="C78" s="5"/>
      <c r="D78" s="6"/>
      <c r="E78" s="1"/>
      <c r="F78" s="34">
        <f t="shared" si="1"/>
        <v>0</v>
      </c>
    </row>
    <row r="79" spans="1:6" s="21" customFormat="1" ht="96.6" x14ac:dyDescent="0.25">
      <c r="A79" s="18"/>
      <c r="B79" s="4" t="s">
        <v>31</v>
      </c>
      <c r="C79" s="5">
        <v>2</v>
      </c>
      <c r="D79" s="6" t="s">
        <v>11</v>
      </c>
      <c r="E79" s="1"/>
      <c r="F79" s="34">
        <f t="shared" si="1"/>
        <v>0</v>
      </c>
    </row>
    <row r="80" spans="1:6" s="21" customFormat="1" x14ac:dyDescent="0.25">
      <c r="A80" s="31"/>
      <c r="B80" s="4"/>
      <c r="C80" s="5"/>
      <c r="D80" s="6"/>
      <c r="E80" s="1"/>
      <c r="F80" s="34">
        <f t="shared" si="1"/>
        <v>0</v>
      </c>
    </row>
    <row r="81" spans="1:6" s="21" customFormat="1" ht="96.6" x14ac:dyDescent="0.25">
      <c r="A81" s="18"/>
      <c r="B81" s="4" t="s">
        <v>36</v>
      </c>
      <c r="C81" s="5">
        <v>1</v>
      </c>
      <c r="D81" s="6" t="s">
        <v>11</v>
      </c>
      <c r="E81" s="1"/>
      <c r="F81" s="34">
        <f t="shared" si="1"/>
        <v>0</v>
      </c>
    </row>
    <row r="82" spans="1:6" s="21" customFormat="1" ht="13.8" customHeight="1" x14ac:dyDescent="0.25">
      <c r="A82" s="19"/>
      <c r="B82" s="4"/>
      <c r="C82" s="5"/>
      <c r="D82" s="6"/>
      <c r="E82" s="1"/>
      <c r="F82" s="34">
        <f t="shared" si="1"/>
        <v>0</v>
      </c>
    </row>
    <row r="83" spans="1:6" s="21" customFormat="1" ht="100.05" customHeight="1" x14ac:dyDescent="0.25">
      <c r="A83" s="19"/>
      <c r="B83" s="4" t="s">
        <v>19</v>
      </c>
      <c r="C83" s="5">
        <v>3</v>
      </c>
      <c r="D83" s="6" t="s">
        <v>11</v>
      </c>
      <c r="E83" s="1"/>
      <c r="F83" s="34">
        <f t="shared" si="1"/>
        <v>0</v>
      </c>
    </row>
    <row r="84" spans="1:6" s="21" customFormat="1" x14ac:dyDescent="0.25">
      <c r="A84" s="39"/>
      <c r="B84" s="4"/>
      <c r="C84" s="5"/>
      <c r="D84" s="6"/>
      <c r="E84" s="1"/>
      <c r="F84" s="34">
        <f t="shared" si="1"/>
        <v>0</v>
      </c>
    </row>
    <row r="85" spans="1:6" s="21" customFormat="1" ht="96.6" x14ac:dyDescent="0.25">
      <c r="A85" s="39"/>
      <c r="B85" s="4" t="s">
        <v>58</v>
      </c>
      <c r="C85" s="5">
        <v>4</v>
      </c>
      <c r="D85" s="6" t="s">
        <v>11</v>
      </c>
      <c r="E85" s="1"/>
      <c r="F85" s="34">
        <f t="shared" si="1"/>
        <v>0</v>
      </c>
    </row>
    <row r="86" spans="1:6" s="21" customFormat="1" x14ac:dyDescent="0.25">
      <c r="A86" s="39"/>
      <c r="B86" s="23"/>
      <c r="C86" s="24"/>
      <c r="D86" s="16" t="s">
        <v>4</v>
      </c>
      <c r="E86" s="17"/>
      <c r="F86" s="35">
        <f>SUM(F74:F85)</f>
        <v>0</v>
      </c>
    </row>
    <row r="87" spans="1:6" s="21" customFormat="1" x14ac:dyDescent="0.25">
      <c r="A87" s="39"/>
      <c r="B87" s="25"/>
      <c r="C87" s="26"/>
      <c r="D87" s="26"/>
      <c r="E87" s="3"/>
      <c r="F87" s="36"/>
    </row>
    <row r="88" spans="1:6" s="21" customFormat="1" x14ac:dyDescent="0.25">
      <c r="A88" s="39"/>
      <c r="B88" s="22" t="s">
        <v>23</v>
      </c>
      <c r="C88" s="5"/>
      <c r="D88" s="6"/>
      <c r="E88" s="1"/>
      <c r="F88" s="34"/>
    </row>
    <row r="89" spans="1:6" s="21" customFormat="1" ht="13.8" customHeight="1" x14ac:dyDescent="0.25">
      <c r="A89" s="30"/>
      <c r="B89" s="4"/>
      <c r="C89" s="5"/>
      <c r="D89" s="6"/>
      <c r="E89" s="1"/>
      <c r="F89" s="34">
        <f t="shared" ref="F89:F108" si="2">C89*E89</f>
        <v>0</v>
      </c>
    </row>
    <row r="90" spans="1:6" s="21" customFormat="1" ht="124.2" x14ac:dyDescent="0.25">
      <c r="A90" s="30"/>
      <c r="B90" s="4" t="s">
        <v>37</v>
      </c>
      <c r="C90" s="5">
        <v>2</v>
      </c>
      <c r="D90" s="6" t="s">
        <v>11</v>
      </c>
      <c r="E90" s="1"/>
      <c r="F90" s="34">
        <f t="shared" si="2"/>
        <v>0</v>
      </c>
    </row>
    <row r="91" spans="1:6" s="21" customFormat="1" x14ac:dyDescent="0.25">
      <c r="A91" s="19"/>
      <c r="B91" s="4"/>
      <c r="C91" s="5"/>
      <c r="D91" s="6"/>
      <c r="E91" s="1"/>
      <c r="F91" s="34">
        <f t="shared" si="2"/>
        <v>0</v>
      </c>
    </row>
    <row r="92" spans="1:6" s="21" customFormat="1" ht="75" customHeight="1" x14ac:dyDescent="0.25">
      <c r="A92" s="19"/>
      <c r="B92" s="4" t="s">
        <v>22</v>
      </c>
      <c r="C92" s="5">
        <v>5</v>
      </c>
      <c r="D92" s="6" t="s">
        <v>11</v>
      </c>
      <c r="E92" s="1"/>
      <c r="F92" s="34">
        <f t="shared" si="2"/>
        <v>0</v>
      </c>
    </row>
    <row r="93" spans="1:6" s="21" customFormat="1" x14ac:dyDescent="0.25">
      <c r="A93" s="18"/>
      <c r="B93" s="20"/>
      <c r="C93" s="5"/>
      <c r="D93" s="6"/>
      <c r="E93" s="1"/>
      <c r="F93" s="34">
        <f t="shared" si="2"/>
        <v>0</v>
      </c>
    </row>
    <row r="94" spans="1:6" s="21" customFormat="1" ht="69" x14ac:dyDescent="0.25">
      <c r="A94" s="19"/>
      <c r="B94" s="4" t="s">
        <v>35</v>
      </c>
      <c r="C94" s="5">
        <v>1</v>
      </c>
      <c r="D94" s="6" t="s">
        <v>11</v>
      </c>
      <c r="E94" s="1"/>
      <c r="F94" s="34">
        <f t="shared" si="2"/>
        <v>0</v>
      </c>
    </row>
    <row r="95" spans="1:6" s="21" customFormat="1" x14ac:dyDescent="0.25">
      <c r="A95" s="19"/>
      <c r="B95" s="20"/>
      <c r="C95" s="5"/>
      <c r="D95" s="6"/>
      <c r="E95" s="1"/>
      <c r="F95" s="34">
        <f t="shared" si="2"/>
        <v>0</v>
      </c>
    </row>
    <row r="96" spans="1:6" s="21" customFormat="1" x14ac:dyDescent="0.25">
      <c r="A96" s="18"/>
      <c r="B96" s="20" t="s">
        <v>20</v>
      </c>
      <c r="C96" s="5"/>
      <c r="D96" s="6"/>
      <c r="E96" s="1"/>
      <c r="F96" s="34">
        <f t="shared" si="2"/>
        <v>0</v>
      </c>
    </row>
    <row r="97" spans="1:6" s="21" customFormat="1" x14ac:dyDescent="0.25">
      <c r="A97" s="18"/>
      <c r="B97" s="20"/>
      <c r="C97" s="5"/>
      <c r="D97" s="6"/>
      <c r="E97" s="1"/>
      <c r="F97" s="34">
        <f t="shared" si="2"/>
        <v>0</v>
      </c>
    </row>
    <row r="98" spans="1:6" s="21" customFormat="1" ht="69" x14ac:dyDescent="0.25">
      <c r="A98" s="18"/>
      <c r="B98" s="4" t="s">
        <v>21</v>
      </c>
      <c r="C98" s="5">
        <v>74</v>
      </c>
      <c r="D98" s="6" t="s">
        <v>11</v>
      </c>
      <c r="E98" s="1"/>
      <c r="F98" s="34">
        <f t="shared" si="2"/>
        <v>0</v>
      </c>
    </row>
    <row r="99" spans="1:6" s="21" customFormat="1" x14ac:dyDescent="0.25">
      <c r="A99" s="31"/>
      <c r="B99" s="4"/>
      <c r="C99" s="5"/>
      <c r="D99" s="6"/>
      <c r="E99" s="1"/>
      <c r="F99" s="34">
        <f t="shared" si="2"/>
        <v>0</v>
      </c>
    </row>
    <row r="100" spans="1:6" s="21" customFormat="1" ht="69" x14ac:dyDescent="0.25">
      <c r="A100" s="30"/>
      <c r="B100" s="4" t="s">
        <v>32</v>
      </c>
      <c r="C100" s="5">
        <v>2</v>
      </c>
      <c r="D100" s="6" t="s">
        <v>11</v>
      </c>
      <c r="E100" s="1"/>
      <c r="F100" s="34">
        <f t="shared" si="2"/>
        <v>0</v>
      </c>
    </row>
    <row r="101" spans="1:6" s="21" customFormat="1" x14ac:dyDescent="0.25">
      <c r="A101" s="18"/>
      <c r="B101" s="20"/>
      <c r="C101" s="5"/>
      <c r="D101" s="6"/>
      <c r="E101" s="1"/>
      <c r="F101" s="34">
        <f t="shared" si="2"/>
        <v>0</v>
      </c>
    </row>
    <row r="102" spans="1:6" s="21" customFormat="1" x14ac:dyDescent="0.25">
      <c r="A102" s="18"/>
      <c r="B102" s="20" t="s">
        <v>13</v>
      </c>
      <c r="C102" s="5"/>
      <c r="D102" s="6"/>
      <c r="E102" s="1"/>
      <c r="F102" s="34">
        <f t="shared" si="2"/>
        <v>0</v>
      </c>
    </row>
    <row r="103" spans="1:6" s="21" customFormat="1" x14ac:dyDescent="0.25">
      <c r="A103" s="18"/>
      <c r="B103" s="20"/>
      <c r="C103" s="5"/>
      <c r="D103" s="6"/>
      <c r="E103" s="1"/>
      <c r="F103" s="34">
        <f t="shared" si="2"/>
        <v>0</v>
      </c>
    </row>
    <row r="104" spans="1:6" s="21" customFormat="1" ht="41.4" x14ac:dyDescent="0.25">
      <c r="A104" s="18"/>
      <c r="B104" s="4" t="s">
        <v>27</v>
      </c>
      <c r="C104" s="5">
        <v>49</v>
      </c>
      <c r="D104" s="6" t="s">
        <v>11</v>
      </c>
      <c r="E104" s="1"/>
      <c r="F104" s="34">
        <f t="shared" si="2"/>
        <v>0</v>
      </c>
    </row>
    <row r="105" spans="1:6" s="21" customFormat="1" x14ac:dyDescent="0.25">
      <c r="A105" s="18"/>
      <c r="B105" s="20"/>
      <c r="C105" s="5"/>
      <c r="D105" s="6"/>
      <c r="E105" s="1"/>
      <c r="F105" s="34">
        <f t="shared" si="2"/>
        <v>0</v>
      </c>
    </row>
    <row r="106" spans="1:6" s="21" customFormat="1" x14ac:dyDescent="0.25">
      <c r="A106" s="18"/>
      <c r="B106" s="20" t="s">
        <v>14</v>
      </c>
      <c r="C106" s="5"/>
      <c r="D106" s="6"/>
      <c r="E106" s="1"/>
      <c r="F106" s="34">
        <f t="shared" si="2"/>
        <v>0</v>
      </c>
    </row>
    <row r="107" spans="1:6" s="21" customFormat="1" x14ac:dyDescent="0.25">
      <c r="A107" s="18"/>
      <c r="B107" s="20"/>
      <c r="C107" s="5"/>
      <c r="D107" s="6"/>
      <c r="E107" s="1"/>
      <c r="F107" s="34">
        <f t="shared" si="2"/>
        <v>0</v>
      </c>
    </row>
    <row r="108" spans="1:6" s="21" customFormat="1" ht="55.2" x14ac:dyDescent="0.25">
      <c r="A108" s="18"/>
      <c r="B108" s="4" t="s">
        <v>17</v>
      </c>
      <c r="C108" s="5">
        <v>79</v>
      </c>
      <c r="D108" s="6" t="s">
        <v>11</v>
      </c>
      <c r="E108" s="1"/>
      <c r="F108" s="34">
        <f t="shared" si="2"/>
        <v>0</v>
      </c>
    </row>
    <row r="109" spans="1:6" s="21" customFormat="1" x14ac:dyDescent="0.25">
      <c r="A109" s="39"/>
      <c r="B109" s="23"/>
      <c r="C109" s="24"/>
      <c r="D109" s="16" t="s">
        <v>4</v>
      </c>
      <c r="E109" s="17"/>
      <c r="F109" s="35">
        <f>SUM(F89:F108)</f>
        <v>0</v>
      </c>
    </row>
    <row r="110" spans="1:6" s="21" customFormat="1" x14ac:dyDescent="0.25">
      <c r="A110" s="39"/>
      <c r="B110" s="25"/>
      <c r="C110" s="26"/>
      <c r="D110" s="40"/>
      <c r="E110" s="3"/>
      <c r="F110" s="36"/>
    </row>
    <row r="111" spans="1:6" s="21" customFormat="1" x14ac:dyDescent="0.25">
      <c r="A111" s="39"/>
      <c r="B111" s="22" t="s">
        <v>23</v>
      </c>
      <c r="C111" s="5"/>
      <c r="D111" s="6"/>
      <c r="E111" s="1"/>
      <c r="F111" s="34"/>
    </row>
    <row r="112" spans="1:6" s="21" customFormat="1" x14ac:dyDescent="0.25">
      <c r="A112" s="19"/>
      <c r="B112" s="20"/>
      <c r="C112" s="5"/>
      <c r="D112" s="6"/>
      <c r="E112" s="1"/>
      <c r="F112" s="34"/>
    </row>
    <row r="113" spans="1:6" s="21" customFormat="1" x14ac:dyDescent="0.25">
      <c r="A113" s="18"/>
      <c r="B113" s="20" t="s">
        <v>16</v>
      </c>
      <c r="C113" s="5"/>
      <c r="D113" s="6"/>
      <c r="E113" s="1"/>
      <c r="F113" s="34">
        <f>C113*E113</f>
        <v>0</v>
      </c>
    </row>
    <row r="114" spans="1:6" s="21" customFormat="1" x14ac:dyDescent="0.25">
      <c r="A114" s="18"/>
      <c r="B114" s="20"/>
      <c r="C114" s="5"/>
      <c r="D114" s="6"/>
      <c r="E114" s="1"/>
      <c r="F114" s="34">
        <f t="shared" ref="F114:F139" si="3">C114*E114</f>
        <v>0</v>
      </c>
    </row>
    <row r="115" spans="1:6" s="21" customFormat="1" ht="82.8" x14ac:dyDescent="0.25">
      <c r="A115" s="18"/>
      <c r="B115" s="4" t="s">
        <v>34</v>
      </c>
      <c r="C115" s="5">
        <v>89</v>
      </c>
      <c r="D115" s="6" t="s">
        <v>11</v>
      </c>
      <c r="E115" s="1"/>
      <c r="F115" s="34">
        <f t="shared" si="3"/>
        <v>0</v>
      </c>
    </row>
    <row r="116" spans="1:6" s="21" customFormat="1" x14ac:dyDescent="0.25">
      <c r="A116" s="30"/>
      <c r="B116" s="4"/>
      <c r="C116" s="5"/>
      <c r="D116" s="6"/>
      <c r="E116" s="1"/>
      <c r="F116" s="34">
        <f t="shared" si="3"/>
        <v>0</v>
      </c>
    </row>
    <row r="117" spans="1:6" s="21" customFormat="1" ht="82.8" x14ac:dyDescent="0.25">
      <c r="A117" s="30"/>
      <c r="B117" s="4" t="s">
        <v>33</v>
      </c>
      <c r="C117" s="5">
        <v>26</v>
      </c>
      <c r="D117" s="6" t="s">
        <v>11</v>
      </c>
      <c r="E117" s="1"/>
      <c r="F117" s="34">
        <f t="shared" si="3"/>
        <v>0</v>
      </c>
    </row>
    <row r="118" spans="1:6" s="21" customFormat="1" x14ac:dyDescent="0.25">
      <c r="A118" s="41"/>
      <c r="B118" s="4"/>
      <c r="C118" s="5"/>
      <c r="D118" s="6"/>
      <c r="E118" s="1"/>
      <c r="F118" s="34">
        <f t="shared" si="3"/>
        <v>0</v>
      </c>
    </row>
    <row r="119" spans="1:6" s="21" customFormat="1" ht="82.8" x14ac:dyDescent="0.25">
      <c r="A119" s="41"/>
      <c r="B119" s="4" t="s">
        <v>57</v>
      </c>
      <c r="C119" s="5">
        <v>2</v>
      </c>
      <c r="D119" s="6" t="s">
        <v>11</v>
      </c>
      <c r="E119" s="1"/>
      <c r="F119" s="34">
        <f t="shared" si="3"/>
        <v>0</v>
      </c>
    </row>
    <row r="120" spans="1:6" s="21" customFormat="1" x14ac:dyDescent="0.25">
      <c r="A120" s="19"/>
      <c r="B120" s="4"/>
      <c r="C120" s="5"/>
      <c r="D120" s="6"/>
      <c r="E120" s="1"/>
      <c r="F120" s="34">
        <f t="shared" si="3"/>
        <v>0</v>
      </c>
    </row>
    <row r="121" spans="1:6" s="21" customFormat="1" ht="110.4" x14ac:dyDescent="0.25">
      <c r="A121" s="19"/>
      <c r="B121" s="4" t="s">
        <v>25</v>
      </c>
      <c r="C121" s="5">
        <v>2</v>
      </c>
      <c r="D121" s="6" t="s">
        <v>11</v>
      </c>
      <c r="E121" s="1"/>
      <c r="F121" s="34">
        <f t="shared" si="3"/>
        <v>0</v>
      </c>
    </row>
    <row r="122" spans="1:6" s="21" customFormat="1" x14ac:dyDescent="0.25">
      <c r="A122" s="31"/>
      <c r="B122" s="4"/>
      <c r="C122" s="5"/>
      <c r="D122" s="6"/>
      <c r="E122" s="1"/>
      <c r="F122" s="34">
        <f t="shared" si="3"/>
        <v>0</v>
      </c>
    </row>
    <row r="123" spans="1:6" s="21" customFormat="1" x14ac:dyDescent="0.25">
      <c r="A123" s="18"/>
      <c r="B123" s="20" t="s">
        <v>18</v>
      </c>
      <c r="C123" s="5"/>
      <c r="D123" s="6"/>
      <c r="E123" s="1"/>
      <c r="F123" s="34">
        <f t="shared" si="3"/>
        <v>0</v>
      </c>
    </row>
    <row r="124" spans="1:6" s="21" customFormat="1" x14ac:dyDescent="0.25">
      <c r="A124" s="18"/>
      <c r="B124" s="20"/>
      <c r="C124" s="5"/>
      <c r="D124" s="6"/>
      <c r="E124" s="1"/>
      <c r="F124" s="34">
        <f t="shared" si="3"/>
        <v>0</v>
      </c>
    </row>
    <row r="125" spans="1:6" s="21" customFormat="1" ht="110.4" customHeight="1" x14ac:dyDescent="0.25">
      <c r="A125" s="18"/>
      <c r="B125" s="4" t="s">
        <v>26</v>
      </c>
      <c r="C125" s="5">
        <v>1</v>
      </c>
      <c r="D125" s="6" t="s">
        <v>11</v>
      </c>
      <c r="E125" s="1"/>
      <c r="F125" s="34">
        <f t="shared" si="3"/>
        <v>0</v>
      </c>
    </row>
    <row r="126" spans="1:6" s="21" customFormat="1" x14ac:dyDescent="0.25">
      <c r="A126" s="41"/>
      <c r="B126" s="4"/>
      <c r="C126" s="5"/>
      <c r="D126" s="6"/>
      <c r="E126" s="1"/>
      <c r="F126" s="34"/>
    </row>
    <row r="127" spans="1:6" s="21" customFormat="1" x14ac:dyDescent="0.25">
      <c r="A127" s="41"/>
      <c r="B127" s="4"/>
      <c r="C127" s="5"/>
      <c r="D127" s="6"/>
      <c r="E127" s="1"/>
      <c r="F127" s="34"/>
    </row>
    <row r="128" spans="1:6" s="21" customFormat="1" x14ac:dyDescent="0.25">
      <c r="A128" s="41"/>
      <c r="B128" s="4"/>
      <c r="C128" s="5"/>
      <c r="D128" s="6"/>
      <c r="E128" s="1"/>
      <c r="F128" s="34"/>
    </row>
    <row r="129" spans="1:6" s="21" customFormat="1" x14ac:dyDescent="0.25">
      <c r="A129" s="41"/>
      <c r="B129" s="4"/>
      <c r="C129" s="5"/>
      <c r="D129" s="6"/>
      <c r="E129" s="1"/>
      <c r="F129" s="34"/>
    </row>
    <row r="130" spans="1:6" s="21" customFormat="1" x14ac:dyDescent="0.25">
      <c r="A130" s="41"/>
      <c r="B130" s="4"/>
      <c r="C130" s="5"/>
      <c r="D130" s="6"/>
      <c r="E130" s="1"/>
      <c r="F130" s="34"/>
    </row>
    <row r="131" spans="1:6" s="21" customFormat="1" x14ac:dyDescent="0.25">
      <c r="A131" s="41"/>
      <c r="B131" s="4"/>
      <c r="C131" s="5"/>
      <c r="D131" s="6"/>
      <c r="E131" s="1"/>
      <c r="F131" s="34"/>
    </row>
    <row r="132" spans="1:6" s="21" customFormat="1" x14ac:dyDescent="0.25">
      <c r="A132" s="41"/>
      <c r="B132" s="23"/>
      <c r="C132" s="24"/>
      <c r="D132" s="16" t="s">
        <v>4</v>
      </c>
      <c r="E132" s="17"/>
      <c r="F132" s="35">
        <f>SUM(F112:F130)</f>
        <v>0</v>
      </c>
    </row>
    <row r="133" spans="1:6" s="21" customFormat="1" x14ac:dyDescent="0.25">
      <c r="A133" s="41"/>
      <c r="B133" s="25"/>
      <c r="C133" s="26"/>
      <c r="D133" s="40"/>
      <c r="E133" s="3"/>
      <c r="F133" s="36"/>
    </row>
    <row r="134" spans="1:6" s="21" customFormat="1" x14ac:dyDescent="0.25">
      <c r="A134" s="41"/>
      <c r="B134" s="22" t="s">
        <v>23</v>
      </c>
      <c r="C134" s="5"/>
      <c r="D134" s="6"/>
      <c r="E134" s="1"/>
      <c r="F134" s="34"/>
    </row>
    <row r="135" spans="1:6" s="21" customFormat="1" x14ac:dyDescent="0.25">
      <c r="A135" s="18"/>
      <c r="B135" s="20"/>
      <c r="C135" s="5"/>
      <c r="D135" s="6"/>
      <c r="E135" s="1"/>
      <c r="F135" s="34">
        <f t="shared" si="3"/>
        <v>0</v>
      </c>
    </row>
    <row r="136" spans="1:6" s="21" customFormat="1" x14ac:dyDescent="0.25">
      <c r="A136" s="31"/>
      <c r="B136" s="20" t="s">
        <v>39</v>
      </c>
      <c r="C136" s="5"/>
      <c r="D136" s="6"/>
      <c r="E136" s="1"/>
      <c r="F136" s="34">
        <f t="shared" si="3"/>
        <v>0</v>
      </c>
    </row>
    <row r="137" spans="1:6" s="21" customFormat="1" x14ac:dyDescent="0.25">
      <c r="A137" s="31"/>
      <c r="B137" s="20"/>
      <c r="C137" s="5"/>
      <c r="D137" s="6"/>
      <c r="E137" s="1"/>
      <c r="F137" s="34">
        <f t="shared" si="3"/>
        <v>0</v>
      </c>
    </row>
    <row r="138" spans="1:6" s="21" customFormat="1" ht="82.8" x14ac:dyDescent="0.25">
      <c r="A138" s="31"/>
      <c r="B138" s="4" t="s">
        <v>41</v>
      </c>
      <c r="C138" s="5">
        <v>2</v>
      </c>
      <c r="D138" s="6" t="s">
        <v>11</v>
      </c>
      <c r="E138" s="1"/>
      <c r="F138" s="34">
        <f t="shared" si="3"/>
        <v>0</v>
      </c>
    </row>
    <row r="139" spans="1:6" s="21" customFormat="1" x14ac:dyDescent="0.25">
      <c r="A139" s="39"/>
      <c r="B139" s="4"/>
      <c r="C139" s="5"/>
      <c r="D139" s="6"/>
      <c r="E139" s="1"/>
      <c r="F139" s="34">
        <f t="shared" si="3"/>
        <v>0</v>
      </c>
    </row>
    <row r="140" spans="1:6" s="21" customFormat="1" ht="82.8" x14ac:dyDescent="0.25">
      <c r="A140" s="39"/>
      <c r="B140" s="4" t="s">
        <v>46</v>
      </c>
      <c r="C140" s="5">
        <v>4</v>
      </c>
      <c r="D140" s="6" t="s">
        <v>11</v>
      </c>
      <c r="E140" s="1"/>
      <c r="F140" s="34">
        <f t="shared" ref="F140:F151" si="4">C140*E140</f>
        <v>0</v>
      </c>
    </row>
    <row r="141" spans="1:6" s="21" customFormat="1" x14ac:dyDescent="0.25">
      <c r="A141" s="39"/>
      <c r="B141" s="4"/>
      <c r="C141" s="5"/>
      <c r="D141" s="6"/>
      <c r="E141" s="1"/>
      <c r="F141" s="34">
        <f t="shared" si="4"/>
        <v>0</v>
      </c>
    </row>
    <row r="142" spans="1:6" s="21" customFormat="1" ht="82.8" x14ac:dyDescent="0.25">
      <c r="A142" s="39"/>
      <c r="B142" s="4" t="s">
        <v>44</v>
      </c>
      <c r="C142" s="5">
        <v>10</v>
      </c>
      <c r="D142" s="6" t="s">
        <v>11</v>
      </c>
      <c r="E142" s="1"/>
      <c r="F142" s="34">
        <f t="shared" si="4"/>
        <v>0</v>
      </c>
    </row>
    <row r="143" spans="1:6" s="21" customFormat="1" x14ac:dyDescent="0.25">
      <c r="A143" s="31"/>
      <c r="B143" s="20"/>
      <c r="C143" s="5"/>
      <c r="D143" s="6"/>
      <c r="E143" s="1"/>
      <c r="F143" s="34">
        <f t="shared" si="4"/>
        <v>0</v>
      </c>
    </row>
    <row r="144" spans="1:6" s="21" customFormat="1" x14ac:dyDescent="0.25">
      <c r="A144" s="31"/>
      <c r="B144" s="20" t="s">
        <v>40</v>
      </c>
      <c r="C144" s="5"/>
      <c r="D144" s="6"/>
      <c r="E144" s="1"/>
      <c r="F144" s="34">
        <f t="shared" si="4"/>
        <v>0</v>
      </c>
    </row>
    <row r="145" spans="1:6" s="21" customFormat="1" x14ac:dyDescent="0.25">
      <c r="A145" s="31"/>
      <c r="B145" s="20"/>
      <c r="C145" s="5"/>
      <c r="D145" s="6"/>
      <c r="E145" s="1"/>
      <c r="F145" s="34">
        <f t="shared" si="4"/>
        <v>0</v>
      </c>
    </row>
    <row r="146" spans="1:6" s="21" customFormat="1" ht="82.8" customHeight="1" x14ac:dyDescent="0.25">
      <c r="A146" s="31"/>
      <c r="B146" s="4" t="s">
        <v>42</v>
      </c>
      <c r="C146" s="5">
        <v>8</v>
      </c>
      <c r="D146" s="6" t="s">
        <v>11</v>
      </c>
      <c r="E146" s="1"/>
      <c r="F146" s="34">
        <f t="shared" si="4"/>
        <v>0</v>
      </c>
    </row>
    <row r="147" spans="1:6" s="21" customFormat="1" x14ac:dyDescent="0.25">
      <c r="A147" s="39"/>
      <c r="B147" s="4"/>
      <c r="C147" s="5"/>
      <c r="D147" s="6"/>
      <c r="E147" s="1"/>
      <c r="F147" s="34">
        <f t="shared" si="4"/>
        <v>0</v>
      </c>
    </row>
    <row r="148" spans="1:6" s="21" customFormat="1" ht="82.8" customHeight="1" x14ac:dyDescent="0.25">
      <c r="A148" s="31"/>
      <c r="B148" s="4" t="s">
        <v>43</v>
      </c>
      <c r="C148" s="5">
        <v>4</v>
      </c>
      <c r="D148" s="6" t="s">
        <v>11</v>
      </c>
      <c r="E148" s="1"/>
      <c r="F148" s="34">
        <f t="shared" si="4"/>
        <v>0</v>
      </c>
    </row>
    <row r="149" spans="1:6" s="21" customFormat="1" x14ac:dyDescent="0.25">
      <c r="A149" s="39"/>
      <c r="B149" s="4"/>
      <c r="C149" s="5"/>
      <c r="D149" s="6"/>
      <c r="E149" s="1"/>
      <c r="F149" s="34">
        <f t="shared" si="4"/>
        <v>0</v>
      </c>
    </row>
    <row r="150" spans="1:6" s="21" customFormat="1" x14ac:dyDescent="0.25">
      <c r="A150" s="31"/>
      <c r="B150" s="20"/>
      <c r="C150" s="5"/>
      <c r="D150" s="6"/>
      <c r="E150" s="1"/>
      <c r="F150" s="34">
        <f t="shared" si="4"/>
        <v>0</v>
      </c>
    </row>
    <row r="151" spans="1:6" s="21" customFormat="1" ht="69" x14ac:dyDescent="0.25">
      <c r="A151" s="31"/>
      <c r="B151" s="4" t="s">
        <v>45</v>
      </c>
      <c r="C151" s="5">
        <v>10</v>
      </c>
      <c r="D151" s="6" t="s">
        <v>11</v>
      </c>
      <c r="E151" s="1"/>
      <c r="F151" s="34">
        <f t="shared" si="4"/>
        <v>0</v>
      </c>
    </row>
    <row r="152" spans="1:6" s="21" customFormat="1" x14ac:dyDescent="0.25">
      <c r="A152" s="39"/>
      <c r="B152" s="4"/>
      <c r="C152" s="5"/>
      <c r="D152" s="6"/>
      <c r="E152" s="1"/>
      <c r="F152" s="34"/>
    </row>
    <row r="153" spans="1:6" s="21" customFormat="1" x14ac:dyDescent="0.25">
      <c r="A153" s="39"/>
      <c r="B153" s="4"/>
      <c r="C153" s="5"/>
      <c r="D153" s="6"/>
      <c r="E153" s="1"/>
      <c r="F153" s="34"/>
    </row>
    <row r="154" spans="1:6" s="21" customFormat="1" x14ac:dyDescent="0.25">
      <c r="A154" s="39"/>
      <c r="B154" s="4"/>
      <c r="C154" s="5"/>
      <c r="D154" s="6"/>
      <c r="E154" s="1"/>
      <c r="F154" s="34"/>
    </row>
    <row r="155" spans="1:6" s="21" customFormat="1" x14ac:dyDescent="0.25">
      <c r="A155" s="18"/>
      <c r="B155" s="23"/>
      <c r="C155" s="24"/>
      <c r="D155" s="16" t="s">
        <v>4</v>
      </c>
      <c r="E155" s="17"/>
      <c r="F155" s="35">
        <f>SUM(F140:F153)</f>
        <v>0</v>
      </c>
    </row>
    <row r="156" spans="1:6" s="21" customFormat="1" x14ac:dyDescent="0.25">
      <c r="A156" s="18"/>
      <c r="B156" s="25"/>
      <c r="C156" s="26"/>
      <c r="D156" s="26"/>
      <c r="E156" s="3"/>
      <c r="F156" s="36"/>
    </row>
    <row r="157" spans="1:6" s="21" customFormat="1" x14ac:dyDescent="0.25">
      <c r="A157" s="42"/>
      <c r="B157" s="22" t="s">
        <v>23</v>
      </c>
      <c r="C157" s="5"/>
      <c r="D157" s="6"/>
      <c r="E157" s="1"/>
      <c r="F157" s="34"/>
    </row>
    <row r="158" spans="1:6" s="21" customFormat="1" x14ac:dyDescent="0.25">
      <c r="A158" s="42"/>
      <c r="B158" s="4"/>
      <c r="C158" s="5"/>
      <c r="D158" s="6"/>
      <c r="E158" s="1"/>
      <c r="F158" s="34"/>
    </row>
    <row r="159" spans="1:6" s="21" customFormat="1" x14ac:dyDescent="0.25">
      <c r="A159" s="42"/>
      <c r="B159" s="4" t="s">
        <v>60</v>
      </c>
      <c r="C159" s="5"/>
      <c r="D159" s="6"/>
      <c r="E159" s="1"/>
      <c r="F159" s="34"/>
    </row>
    <row r="160" spans="1:6" s="21" customFormat="1" x14ac:dyDescent="0.25">
      <c r="A160" s="42"/>
      <c r="B160" s="4"/>
      <c r="C160" s="5"/>
      <c r="D160" s="6"/>
      <c r="E160" s="1"/>
      <c r="F160" s="34"/>
    </row>
    <row r="161" spans="1:6" s="21" customFormat="1" ht="69" x14ac:dyDescent="0.25">
      <c r="A161" s="42"/>
      <c r="B161" s="4" t="s">
        <v>59</v>
      </c>
      <c r="C161" s="5">
        <v>95</v>
      </c>
      <c r="D161" s="6" t="s">
        <v>11</v>
      </c>
      <c r="E161" s="1"/>
      <c r="F161" s="34">
        <f>C161*E161</f>
        <v>0</v>
      </c>
    </row>
    <row r="162" spans="1:6" x14ac:dyDescent="0.25">
      <c r="A162" s="19"/>
      <c r="B162" s="4"/>
      <c r="C162" s="5"/>
      <c r="D162" s="6"/>
      <c r="E162" s="1"/>
      <c r="F162" s="34"/>
    </row>
    <row r="163" spans="1:6" x14ac:dyDescent="0.25">
      <c r="A163" s="42"/>
      <c r="B163" s="4"/>
      <c r="C163" s="5"/>
      <c r="D163" s="6"/>
      <c r="E163" s="1"/>
      <c r="F163" s="34"/>
    </row>
    <row r="164" spans="1:6" x14ac:dyDescent="0.25">
      <c r="A164" s="42"/>
      <c r="B164" s="4"/>
      <c r="C164" s="5"/>
      <c r="D164" s="6"/>
      <c r="E164" s="1"/>
      <c r="F164" s="34"/>
    </row>
    <row r="165" spans="1:6" x14ac:dyDescent="0.25">
      <c r="A165" s="42"/>
      <c r="B165" s="4"/>
      <c r="C165" s="5"/>
      <c r="D165" s="6"/>
      <c r="E165" s="1"/>
      <c r="F165" s="34"/>
    </row>
    <row r="166" spans="1:6" x14ac:dyDescent="0.25">
      <c r="A166" s="42"/>
      <c r="B166" s="4"/>
      <c r="C166" s="5"/>
      <c r="D166" s="6"/>
      <c r="E166" s="1"/>
      <c r="F166" s="34"/>
    </row>
    <row r="167" spans="1:6" x14ac:dyDescent="0.25">
      <c r="A167" s="42"/>
      <c r="B167" s="4"/>
      <c r="C167" s="5"/>
      <c r="D167" s="6"/>
      <c r="E167" s="1"/>
      <c r="F167" s="34"/>
    </row>
    <row r="168" spans="1:6" x14ac:dyDescent="0.25">
      <c r="A168" s="42"/>
      <c r="B168" s="4"/>
      <c r="C168" s="5"/>
      <c r="D168" s="6"/>
      <c r="E168" s="1"/>
      <c r="F168" s="34"/>
    </row>
    <row r="169" spans="1:6" x14ac:dyDescent="0.25">
      <c r="A169" s="42"/>
      <c r="B169" s="4"/>
      <c r="C169" s="5"/>
      <c r="D169" s="6"/>
      <c r="E169" s="1"/>
      <c r="F169" s="34"/>
    </row>
    <row r="170" spans="1:6" x14ac:dyDescent="0.25">
      <c r="A170" s="42"/>
      <c r="B170" s="4"/>
      <c r="C170" s="5"/>
      <c r="D170" s="6"/>
      <c r="E170" s="1"/>
      <c r="F170" s="34"/>
    </row>
    <row r="171" spans="1:6" x14ac:dyDescent="0.25">
      <c r="A171" s="42"/>
      <c r="B171" s="4"/>
      <c r="C171" s="5"/>
      <c r="D171" s="6"/>
      <c r="E171" s="1"/>
      <c r="F171" s="34"/>
    </row>
    <row r="172" spans="1:6" x14ac:dyDescent="0.25">
      <c r="A172" s="42"/>
      <c r="B172" s="4"/>
      <c r="C172" s="5"/>
      <c r="D172" s="6"/>
      <c r="E172" s="1"/>
      <c r="F172" s="34"/>
    </row>
    <row r="173" spans="1:6" x14ac:dyDescent="0.25">
      <c r="A173" s="42"/>
      <c r="B173" s="4"/>
      <c r="C173" s="5"/>
      <c r="D173" s="6"/>
      <c r="E173" s="1"/>
      <c r="F173" s="34"/>
    </row>
    <row r="174" spans="1:6" x14ac:dyDescent="0.25">
      <c r="A174" s="42"/>
      <c r="B174" s="4"/>
      <c r="C174" s="5"/>
      <c r="D174" s="6"/>
      <c r="E174" s="1"/>
      <c r="F174" s="34"/>
    </row>
    <row r="175" spans="1:6" x14ac:dyDescent="0.25">
      <c r="A175" s="42"/>
      <c r="B175" s="4"/>
      <c r="C175" s="5"/>
      <c r="D175" s="6"/>
      <c r="E175" s="1"/>
      <c r="F175" s="34"/>
    </row>
    <row r="176" spans="1:6" x14ac:dyDescent="0.25">
      <c r="A176" s="42"/>
      <c r="B176" s="4"/>
      <c r="C176" s="5"/>
      <c r="D176" s="6"/>
      <c r="E176" s="1"/>
      <c r="F176" s="34"/>
    </row>
    <row r="177" spans="1:6" x14ac:dyDescent="0.25">
      <c r="A177" s="42"/>
      <c r="B177" s="4"/>
      <c r="C177" s="5"/>
      <c r="D177" s="6"/>
      <c r="E177" s="1"/>
      <c r="F177" s="34"/>
    </row>
    <row r="178" spans="1:6" x14ac:dyDescent="0.25">
      <c r="A178" s="42"/>
      <c r="B178" s="4"/>
      <c r="C178" s="5"/>
      <c r="D178" s="6"/>
      <c r="E178" s="1"/>
      <c r="F178" s="34"/>
    </row>
    <row r="179" spans="1:6" x14ac:dyDescent="0.25">
      <c r="A179" s="42"/>
      <c r="B179" s="4"/>
      <c r="C179" s="5"/>
      <c r="D179" s="6"/>
      <c r="E179" s="1"/>
      <c r="F179" s="34"/>
    </row>
    <row r="180" spans="1:6" x14ac:dyDescent="0.25">
      <c r="A180" s="42"/>
      <c r="B180" s="4"/>
      <c r="C180" s="5"/>
      <c r="D180" s="6"/>
      <c r="E180" s="1"/>
      <c r="F180" s="34"/>
    </row>
    <row r="181" spans="1:6" x14ac:dyDescent="0.25">
      <c r="A181" s="42"/>
      <c r="B181" s="4"/>
      <c r="C181" s="5"/>
      <c r="D181" s="6"/>
      <c r="E181" s="1"/>
      <c r="F181" s="34"/>
    </row>
    <row r="182" spans="1:6" x14ac:dyDescent="0.25">
      <c r="A182" s="42"/>
      <c r="B182" s="4"/>
      <c r="C182" s="5"/>
      <c r="D182" s="6"/>
      <c r="E182" s="1"/>
      <c r="F182" s="34"/>
    </row>
    <row r="183" spans="1:6" x14ac:dyDescent="0.25">
      <c r="A183" s="42"/>
      <c r="B183" s="4"/>
      <c r="C183" s="5"/>
      <c r="D183" s="6"/>
      <c r="E183" s="1"/>
      <c r="F183" s="34"/>
    </row>
    <row r="184" spans="1:6" x14ac:dyDescent="0.25">
      <c r="A184" s="42"/>
      <c r="B184" s="4"/>
      <c r="C184" s="5"/>
      <c r="D184" s="6"/>
      <c r="E184" s="1"/>
      <c r="F184" s="34"/>
    </row>
    <row r="185" spans="1:6" x14ac:dyDescent="0.25">
      <c r="A185" s="42"/>
      <c r="B185" s="4"/>
      <c r="C185" s="5"/>
      <c r="D185" s="6"/>
      <c r="E185" s="1"/>
      <c r="F185" s="34"/>
    </row>
    <row r="186" spans="1:6" x14ac:dyDescent="0.25">
      <c r="A186" s="42"/>
      <c r="B186" s="4"/>
      <c r="C186" s="5"/>
      <c r="D186" s="6"/>
      <c r="E186" s="1"/>
      <c r="F186" s="34"/>
    </row>
    <row r="187" spans="1:6" x14ac:dyDescent="0.25">
      <c r="A187" s="42"/>
      <c r="B187" s="4"/>
      <c r="C187" s="5"/>
      <c r="D187" s="6"/>
      <c r="E187" s="1"/>
      <c r="F187" s="34"/>
    </row>
    <row r="188" spans="1:6" x14ac:dyDescent="0.25">
      <c r="A188" s="42"/>
      <c r="B188" s="4"/>
      <c r="C188" s="5"/>
      <c r="D188" s="6"/>
      <c r="E188" s="1"/>
      <c r="F188" s="34"/>
    </row>
    <row r="189" spans="1:6" x14ac:dyDescent="0.25">
      <c r="A189" s="42"/>
      <c r="B189" s="4"/>
      <c r="C189" s="5"/>
      <c r="D189" s="6"/>
      <c r="E189" s="1"/>
      <c r="F189" s="34"/>
    </row>
    <row r="190" spans="1:6" x14ac:dyDescent="0.25">
      <c r="A190" s="42"/>
      <c r="B190" s="4"/>
      <c r="C190" s="5"/>
      <c r="D190" s="6"/>
      <c r="E190" s="1"/>
      <c r="F190" s="34"/>
    </row>
    <row r="191" spans="1:6" x14ac:dyDescent="0.25">
      <c r="A191" s="42"/>
      <c r="B191" s="4"/>
      <c r="C191" s="5"/>
      <c r="D191" s="6"/>
      <c r="E191" s="1"/>
      <c r="F191" s="34"/>
    </row>
    <row r="192" spans="1:6" x14ac:dyDescent="0.25">
      <c r="A192" s="42"/>
      <c r="B192" s="4"/>
      <c r="C192" s="5"/>
      <c r="D192" s="6"/>
      <c r="E192" s="1"/>
      <c r="F192" s="34"/>
    </row>
    <row r="193" spans="1:6" x14ac:dyDescent="0.25">
      <c r="A193" s="42"/>
      <c r="B193" s="4"/>
      <c r="C193" s="5"/>
      <c r="D193" s="6"/>
      <c r="E193" s="1"/>
      <c r="F193" s="34"/>
    </row>
    <row r="194" spans="1:6" x14ac:dyDescent="0.25">
      <c r="A194" s="42"/>
      <c r="B194" s="4"/>
      <c r="C194" s="5"/>
      <c r="D194" s="6"/>
      <c r="E194" s="1"/>
      <c r="F194" s="34"/>
    </row>
    <row r="195" spans="1:6" x14ac:dyDescent="0.25">
      <c r="A195" s="42"/>
      <c r="B195" s="4"/>
      <c r="C195" s="5"/>
      <c r="D195" s="6"/>
      <c r="E195" s="1"/>
      <c r="F195" s="34"/>
    </row>
    <row r="196" spans="1:6" x14ac:dyDescent="0.25">
      <c r="A196" s="42"/>
      <c r="B196" s="4"/>
      <c r="C196" s="5"/>
      <c r="D196" s="6"/>
      <c r="E196" s="1"/>
      <c r="F196" s="34"/>
    </row>
    <row r="197" spans="1:6" x14ac:dyDescent="0.25">
      <c r="A197" s="42"/>
      <c r="B197" s="4"/>
      <c r="C197" s="5"/>
      <c r="D197" s="6"/>
      <c r="E197" s="1"/>
      <c r="F197" s="34"/>
    </row>
    <row r="198" spans="1:6" x14ac:dyDescent="0.25">
      <c r="A198" s="42"/>
      <c r="B198" s="4"/>
      <c r="C198" s="5"/>
      <c r="D198" s="6"/>
      <c r="E198" s="1"/>
      <c r="F198" s="34"/>
    </row>
    <row r="199" spans="1:6" x14ac:dyDescent="0.25">
      <c r="A199" s="42"/>
      <c r="B199" s="4"/>
      <c r="C199" s="5"/>
      <c r="D199" s="6"/>
      <c r="E199" s="1"/>
      <c r="F199" s="34"/>
    </row>
    <row r="200" spans="1:6" x14ac:dyDescent="0.25">
      <c r="A200" s="42"/>
      <c r="B200" s="4"/>
      <c r="C200" s="5"/>
      <c r="D200" s="6"/>
      <c r="E200" s="1"/>
      <c r="F200" s="34"/>
    </row>
    <row r="201" spans="1:6" x14ac:dyDescent="0.25">
      <c r="A201" s="42"/>
      <c r="B201" s="4"/>
      <c r="C201" s="5"/>
      <c r="D201" s="6"/>
      <c r="E201" s="1"/>
      <c r="F201" s="34"/>
    </row>
    <row r="202" spans="1:6" x14ac:dyDescent="0.25">
      <c r="A202" s="42"/>
      <c r="B202" s="4"/>
      <c r="C202" s="5"/>
      <c r="D202" s="6"/>
      <c r="E202" s="1"/>
      <c r="F202" s="34"/>
    </row>
    <row r="203" spans="1:6" x14ac:dyDescent="0.25">
      <c r="A203" s="42"/>
      <c r="B203" s="23"/>
      <c r="C203" s="24"/>
      <c r="D203" s="16" t="s">
        <v>4</v>
      </c>
      <c r="E203" s="17"/>
      <c r="F203" s="35">
        <f>SUM(F158:F200)</f>
        <v>0</v>
      </c>
    </row>
    <row r="204" spans="1:6" x14ac:dyDescent="0.25">
      <c r="A204" s="42"/>
      <c r="B204" s="25"/>
      <c r="C204" s="26"/>
      <c r="D204" s="26"/>
      <c r="E204" s="3"/>
      <c r="F204" s="36"/>
    </row>
    <row r="205" spans="1:6" x14ac:dyDescent="0.25">
      <c r="A205" s="42"/>
      <c r="B205" s="4"/>
      <c r="C205" s="5"/>
      <c r="D205" s="6"/>
      <c r="E205" s="1"/>
      <c r="F205" s="34"/>
    </row>
    <row r="206" spans="1:6" x14ac:dyDescent="0.25">
      <c r="A206" s="19"/>
      <c r="B206" s="4"/>
      <c r="C206" s="5"/>
      <c r="D206" s="6"/>
      <c r="E206" s="1"/>
      <c r="F206" s="34"/>
    </row>
    <row r="207" spans="1:6" x14ac:dyDescent="0.25">
      <c r="A207" s="19"/>
      <c r="B207" s="27" t="s">
        <v>5</v>
      </c>
      <c r="C207" s="5"/>
      <c r="D207" s="6"/>
      <c r="E207" s="1"/>
      <c r="F207" s="34"/>
    </row>
    <row r="208" spans="1:6" x14ac:dyDescent="0.25">
      <c r="A208" s="19"/>
      <c r="B208" s="4"/>
      <c r="C208" s="5"/>
      <c r="D208" s="6"/>
      <c r="E208" s="1"/>
      <c r="F208" s="34"/>
    </row>
    <row r="209" spans="1:6" x14ac:dyDescent="0.25">
      <c r="A209" s="19"/>
      <c r="B209" s="4"/>
      <c r="C209" s="5"/>
      <c r="D209" s="6"/>
      <c r="E209" s="1"/>
      <c r="F209" s="34"/>
    </row>
    <row r="210" spans="1:6" ht="15.6" x14ac:dyDescent="0.25">
      <c r="A210" s="19"/>
      <c r="B210" s="4" t="s">
        <v>6</v>
      </c>
      <c r="C210" s="5"/>
      <c r="D210" s="6"/>
      <c r="E210" s="1"/>
      <c r="F210" s="37">
        <f>F71</f>
        <v>0</v>
      </c>
    </row>
    <row r="211" spans="1:6" x14ac:dyDescent="0.25">
      <c r="A211" s="19"/>
      <c r="B211" s="4"/>
      <c r="C211" s="5"/>
      <c r="D211" s="6"/>
      <c r="E211" s="1"/>
      <c r="F211" s="34"/>
    </row>
    <row r="212" spans="1:6" ht="15.6" x14ac:dyDescent="0.25">
      <c r="A212" s="19"/>
      <c r="B212" s="4" t="s">
        <v>7</v>
      </c>
      <c r="C212" s="5"/>
      <c r="D212" s="6"/>
      <c r="E212" s="1"/>
      <c r="F212" s="37">
        <f>F86</f>
        <v>0</v>
      </c>
    </row>
    <row r="213" spans="1:6" x14ac:dyDescent="0.25">
      <c r="A213" s="19"/>
      <c r="B213" s="4"/>
      <c r="C213" s="5"/>
      <c r="D213" s="6"/>
      <c r="E213" s="1"/>
      <c r="F213" s="34"/>
    </row>
    <row r="214" spans="1:6" x14ac:dyDescent="0.25">
      <c r="A214" s="19"/>
      <c r="B214" s="4" t="s">
        <v>8</v>
      </c>
      <c r="C214" s="5"/>
      <c r="D214" s="6"/>
      <c r="E214" s="1"/>
      <c r="F214" s="34">
        <f>F109</f>
        <v>0</v>
      </c>
    </row>
    <row r="215" spans="1:6" x14ac:dyDescent="0.25">
      <c r="A215" s="19"/>
      <c r="B215" s="4"/>
      <c r="C215" s="5"/>
      <c r="D215" s="6"/>
      <c r="E215" s="1"/>
      <c r="F215" s="34"/>
    </row>
    <row r="216" spans="1:6" x14ac:dyDescent="0.25">
      <c r="A216" s="19"/>
      <c r="B216" s="4" t="s">
        <v>38</v>
      </c>
      <c r="C216" s="5"/>
      <c r="D216" s="6"/>
      <c r="E216" s="1"/>
      <c r="F216" s="34">
        <f>F132</f>
        <v>0</v>
      </c>
    </row>
    <row r="217" spans="1:6" x14ac:dyDescent="0.25">
      <c r="A217" s="31"/>
      <c r="B217" s="4"/>
      <c r="C217" s="5"/>
      <c r="D217" s="6"/>
      <c r="E217" s="1"/>
      <c r="F217" s="34"/>
    </row>
    <row r="218" spans="1:6" x14ac:dyDescent="0.25">
      <c r="A218" s="19"/>
      <c r="B218" s="4" t="s">
        <v>48</v>
      </c>
      <c r="C218" s="5"/>
      <c r="D218" s="6"/>
      <c r="E218" s="1"/>
      <c r="F218" s="34">
        <f>F155</f>
        <v>0</v>
      </c>
    </row>
    <row r="219" spans="1:6" x14ac:dyDescent="0.25">
      <c r="A219" s="19"/>
      <c r="B219" s="4"/>
      <c r="C219" s="5"/>
      <c r="D219" s="6"/>
      <c r="E219" s="1"/>
      <c r="F219" s="34"/>
    </row>
    <row r="220" spans="1:6" x14ac:dyDescent="0.25">
      <c r="A220" s="19"/>
      <c r="B220" s="4" t="s">
        <v>61</v>
      </c>
      <c r="C220" s="5"/>
      <c r="D220" s="6"/>
      <c r="E220" s="1"/>
      <c r="F220" s="34">
        <f>F203</f>
        <v>0</v>
      </c>
    </row>
    <row r="221" spans="1:6" x14ac:dyDescent="0.25">
      <c r="A221" s="19"/>
      <c r="B221" s="4"/>
      <c r="C221" s="5"/>
      <c r="D221" s="6"/>
      <c r="E221" s="1"/>
      <c r="F221" s="34"/>
    </row>
    <row r="222" spans="1:6" x14ac:dyDescent="0.25">
      <c r="A222" s="19"/>
      <c r="B222" s="28"/>
      <c r="C222" s="6"/>
      <c r="D222" s="6"/>
      <c r="E222" s="1"/>
      <c r="F222" s="34"/>
    </row>
    <row r="223" spans="1:6" x14ac:dyDescent="0.25">
      <c r="A223" s="19"/>
      <c r="B223" s="4"/>
      <c r="C223" s="5"/>
      <c r="D223" s="6"/>
      <c r="E223" s="1"/>
      <c r="F223" s="34"/>
    </row>
    <row r="224" spans="1:6" x14ac:dyDescent="0.25">
      <c r="A224" s="19"/>
      <c r="B224" s="4"/>
      <c r="C224" s="5"/>
      <c r="D224" s="6"/>
      <c r="E224" s="1"/>
      <c r="F224" s="34"/>
    </row>
    <row r="225" spans="1:6" x14ac:dyDescent="0.25">
      <c r="A225" s="19"/>
      <c r="B225" s="4"/>
      <c r="C225" s="5"/>
      <c r="D225" s="6"/>
      <c r="E225" s="1"/>
      <c r="F225" s="34"/>
    </row>
    <row r="226" spans="1:6" x14ac:dyDescent="0.25">
      <c r="A226" s="19"/>
      <c r="B226" s="4"/>
      <c r="C226" s="5"/>
      <c r="D226" s="6"/>
      <c r="E226" s="1"/>
      <c r="F226" s="34"/>
    </row>
    <row r="227" spans="1:6" x14ac:dyDescent="0.25">
      <c r="A227" s="19"/>
      <c r="B227" s="4"/>
      <c r="C227" s="5"/>
      <c r="D227" s="6"/>
      <c r="E227" s="1"/>
      <c r="F227" s="34"/>
    </row>
    <row r="228" spans="1:6" x14ac:dyDescent="0.25">
      <c r="A228" s="19"/>
      <c r="B228" s="4"/>
      <c r="C228" s="5"/>
      <c r="D228" s="6"/>
      <c r="E228" s="1"/>
      <c r="F228" s="34"/>
    </row>
    <row r="229" spans="1:6" x14ac:dyDescent="0.25">
      <c r="A229" s="19"/>
      <c r="B229" s="4"/>
      <c r="C229" s="5"/>
      <c r="D229" s="6"/>
      <c r="E229" s="1"/>
      <c r="F229" s="34"/>
    </row>
    <row r="230" spans="1:6" x14ac:dyDescent="0.25">
      <c r="A230" s="19"/>
      <c r="B230" s="4"/>
      <c r="C230" s="5"/>
      <c r="D230" s="6"/>
      <c r="E230" s="1"/>
      <c r="F230" s="34"/>
    </row>
    <row r="231" spans="1:6" x14ac:dyDescent="0.25">
      <c r="A231" s="19"/>
      <c r="B231" s="4"/>
      <c r="C231" s="5"/>
      <c r="D231" s="6"/>
      <c r="E231" s="1"/>
      <c r="F231" s="34"/>
    </row>
    <row r="232" spans="1:6" x14ac:dyDescent="0.25">
      <c r="A232" s="19"/>
      <c r="B232" s="4"/>
      <c r="C232" s="5"/>
      <c r="D232" s="6"/>
      <c r="E232" s="1"/>
      <c r="F232" s="34"/>
    </row>
    <row r="233" spans="1:6" x14ac:dyDescent="0.25">
      <c r="A233" s="19"/>
      <c r="B233" s="4"/>
      <c r="C233" s="5"/>
      <c r="D233" s="6"/>
      <c r="E233" s="1"/>
      <c r="F233" s="34"/>
    </row>
    <row r="234" spans="1:6" x14ac:dyDescent="0.25">
      <c r="A234" s="19"/>
      <c r="B234" s="4"/>
      <c r="C234" s="5"/>
      <c r="D234" s="6"/>
      <c r="E234" s="1"/>
      <c r="F234" s="34"/>
    </row>
    <row r="235" spans="1:6" x14ac:dyDescent="0.25">
      <c r="A235" s="19"/>
      <c r="B235" s="4"/>
      <c r="C235" s="5"/>
      <c r="D235" s="6"/>
      <c r="E235" s="1"/>
      <c r="F235" s="34"/>
    </row>
    <row r="236" spans="1:6" x14ac:dyDescent="0.25">
      <c r="A236" s="19"/>
      <c r="B236" s="4"/>
      <c r="C236" s="5"/>
      <c r="D236" s="6"/>
      <c r="E236" s="1"/>
      <c r="F236" s="34"/>
    </row>
    <row r="237" spans="1:6" x14ac:dyDescent="0.25">
      <c r="A237" s="19"/>
      <c r="B237" s="4"/>
      <c r="C237" s="5"/>
      <c r="D237" s="6"/>
      <c r="E237" s="1"/>
      <c r="F237" s="34"/>
    </row>
    <row r="238" spans="1:6" x14ac:dyDescent="0.25">
      <c r="A238" s="19"/>
      <c r="B238" s="4"/>
      <c r="C238" s="5"/>
      <c r="D238" s="6"/>
      <c r="E238" s="1"/>
      <c r="F238" s="34"/>
    </row>
    <row r="239" spans="1:6" x14ac:dyDescent="0.25">
      <c r="A239" s="19"/>
      <c r="B239" s="4"/>
      <c r="C239" s="5"/>
      <c r="D239" s="6"/>
      <c r="E239" s="1"/>
      <c r="F239" s="34"/>
    </row>
    <row r="240" spans="1:6" x14ac:dyDescent="0.25">
      <c r="A240" s="19"/>
      <c r="B240" s="4"/>
      <c r="C240" s="5"/>
      <c r="D240" s="6"/>
      <c r="E240" s="1"/>
      <c r="F240" s="34"/>
    </row>
    <row r="241" spans="1:6" x14ac:dyDescent="0.25">
      <c r="A241" s="19"/>
      <c r="B241" s="4"/>
      <c r="C241" s="5"/>
      <c r="D241" s="6"/>
      <c r="E241" s="1"/>
      <c r="F241" s="34"/>
    </row>
    <row r="242" spans="1:6" x14ac:dyDescent="0.25">
      <c r="A242" s="19"/>
      <c r="B242" s="4"/>
      <c r="C242" s="5"/>
      <c r="D242" s="6"/>
      <c r="E242" s="1"/>
      <c r="F242" s="34"/>
    </row>
    <row r="243" spans="1:6" x14ac:dyDescent="0.25">
      <c r="A243" s="19"/>
      <c r="B243" s="4"/>
      <c r="C243" s="5"/>
      <c r="D243" s="6"/>
      <c r="E243" s="1"/>
      <c r="F243" s="34"/>
    </row>
    <row r="244" spans="1:6" x14ac:dyDescent="0.25">
      <c r="A244" s="19"/>
      <c r="B244" s="4"/>
      <c r="C244" s="5"/>
      <c r="D244" s="6"/>
      <c r="E244" s="1"/>
      <c r="F244" s="34"/>
    </row>
    <row r="245" spans="1:6" x14ac:dyDescent="0.25">
      <c r="A245" s="19"/>
      <c r="B245" s="4"/>
      <c r="C245" s="5"/>
      <c r="D245" s="6"/>
      <c r="E245" s="1"/>
      <c r="F245" s="34"/>
    </row>
    <row r="246" spans="1:6" x14ac:dyDescent="0.25">
      <c r="A246" s="19"/>
      <c r="B246" s="4"/>
      <c r="C246" s="5"/>
      <c r="D246" s="6"/>
      <c r="E246" s="1"/>
      <c r="F246" s="34"/>
    </row>
    <row r="247" spans="1:6" x14ac:dyDescent="0.25">
      <c r="A247" s="19"/>
      <c r="B247" s="4"/>
      <c r="C247" s="5"/>
      <c r="D247" s="6"/>
      <c r="E247" s="1"/>
      <c r="F247" s="34"/>
    </row>
    <row r="248" spans="1:6" x14ac:dyDescent="0.25">
      <c r="A248" s="32"/>
      <c r="B248" s="4"/>
      <c r="C248" s="5"/>
      <c r="D248" s="6"/>
      <c r="E248" s="1"/>
      <c r="F248" s="34"/>
    </row>
    <row r="249" spans="1:6" x14ac:dyDescent="0.25">
      <c r="A249" s="19"/>
      <c r="B249" s="4"/>
      <c r="C249" s="5"/>
      <c r="D249" s="6"/>
      <c r="E249" s="1"/>
      <c r="F249" s="34"/>
    </row>
    <row r="250" spans="1:6" x14ac:dyDescent="0.25">
      <c r="A250" s="19"/>
      <c r="B250" s="4"/>
      <c r="C250" s="5"/>
      <c r="D250" s="6"/>
      <c r="E250" s="1"/>
      <c r="F250" s="34"/>
    </row>
    <row r="251" spans="1:6" x14ac:dyDescent="0.25">
      <c r="A251" s="19"/>
      <c r="B251" s="4"/>
      <c r="C251" s="5"/>
      <c r="D251" s="6"/>
      <c r="E251" s="1"/>
      <c r="F251" s="34"/>
    </row>
    <row r="252" spans="1:6" x14ac:dyDescent="0.25">
      <c r="A252" s="19"/>
      <c r="B252" s="4"/>
      <c r="C252" s="5"/>
      <c r="D252" s="6"/>
      <c r="E252" s="1"/>
      <c r="F252" s="34"/>
    </row>
    <row r="253" spans="1:6" x14ac:dyDescent="0.25">
      <c r="A253" s="19"/>
      <c r="B253" s="4"/>
      <c r="C253" s="5"/>
      <c r="D253" s="6"/>
      <c r="E253" s="1"/>
      <c r="F253" s="34"/>
    </row>
    <row r="254" spans="1:6" x14ac:dyDescent="0.25">
      <c r="A254" s="19"/>
      <c r="B254" s="4"/>
      <c r="C254" s="5"/>
      <c r="D254" s="6"/>
      <c r="E254" s="1"/>
      <c r="F254" s="34"/>
    </row>
    <row r="255" spans="1:6" x14ac:dyDescent="0.25">
      <c r="A255" s="19"/>
      <c r="B255" s="29" t="s">
        <v>3</v>
      </c>
      <c r="C255" s="24"/>
      <c r="D255" s="24"/>
      <c r="E255" s="17"/>
      <c r="F255" s="35">
        <f>F71+F86+F109+F132+F155+F203</f>
        <v>0</v>
      </c>
    </row>
  </sheetData>
  <mergeCells count="48">
    <mergeCell ref="A20:F20"/>
    <mergeCell ref="A21:F21"/>
    <mergeCell ref="A27:F27"/>
    <mergeCell ref="A28:F28"/>
    <mergeCell ref="A45:F45"/>
    <mergeCell ref="A34:F34"/>
    <mergeCell ref="A35:F35"/>
    <mergeCell ref="A36:F36"/>
    <mergeCell ref="A29:F29"/>
    <mergeCell ref="A30:F30"/>
    <mergeCell ref="A31:F31"/>
    <mergeCell ref="A32:F32"/>
    <mergeCell ref="A38:F38"/>
    <mergeCell ref="A39:F39"/>
    <mergeCell ref="A43:F43"/>
    <mergeCell ref="A42:F42"/>
    <mergeCell ref="A48:F48"/>
    <mergeCell ref="A44:F44"/>
    <mergeCell ref="A17:F17"/>
    <mergeCell ref="A18:F18"/>
    <mergeCell ref="A19:F19"/>
    <mergeCell ref="A25:F25"/>
    <mergeCell ref="A26:F26"/>
    <mergeCell ref="A22:F22"/>
    <mergeCell ref="A23:F23"/>
    <mergeCell ref="A24:F24"/>
    <mergeCell ref="A47:F47"/>
    <mergeCell ref="A40:F40"/>
    <mergeCell ref="A41:F41"/>
    <mergeCell ref="A46:F46"/>
    <mergeCell ref="A33:F33"/>
    <mergeCell ref="A37:F37"/>
    <mergeCell ref="A16:F16"/>
    <mergeCell ref="A1:F1"/>
    <mergeCell ref="A2:F2"/>
    <mergeCell ref="A3:F3"/>
    <mergeCell ref="A4:F4"/>
    <mergeCell ref="A5:F5"/>
    <mergeCell ref="A6:F6"/>
    <mergeCell ref="A7:F7"/>
    <mergeCell ref="A8:F8"/>
    <mergeCell ref="A14:F14"/>
    <mergeCell ref="A15:F15"/>
    <mergeCell ref="A9:F9"/>
    <mergeCell ref="A10:F10"/>
    <mergeCell ref="A11:F11"/>
    <mergeCell ref="A12:F12"/>
    <mergeCell ref="A13:F13"/>
  </mergeCells>
  <phoneticPr fontId="2" type="noConversion"/>
  <pageMargins left="0.59055118110236227" right="0.19685039370078741" top="0.74803149606299213" bottom="0.74803149606299213" header="0.31496062992125984" footer="0.31496062992125984"/>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Rex Ogbeifo</cp:lastModifiedBy>
  <cp:lastPrinted>2026-07-17T10:24:45Z</cp:lastPrinted>
  <dcterms:created xsi:type="dcterms:W3CDTF">2023-07-18T13:21:04Z</dcterms:created>
  <dcterms:modified xsi:type="dcterms:W3CDTF">2026-07-17T10:24:51Z</dcterms:modified>
</cp:coreProperties>
</file>